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480" windowHeight="7680" tabRatio="926" firstSheet="2" activeTab="16"/>
  </bookViews>
  <sheets>
    <sheet name="Con PLT 10 " sheetId="7" r:id="rId1"/>
    <sheet name="con WB10 " sheetId="8" r:id="rId2"/>
    <sheet name="ConGaza10" sheetId="9" r:id="rId3"/>
    <sheet name="P1 PL" sheetId="2" r:id="rId4"/>
    <sheet name="p1 rwb" sheetId="16" r:id="rId5"/>
    <sheet name="P1 Gaza" sheetId="4" r:id="rId6"/>
    <sheet name="P2 Pl" sheetId="15" r:id="rId7"/>
    <sheet name="P2 wb" sheetId="17" r:id="rId8"/>
    <sheet name="P2 gaza" sheetId="18" r:id="rId9"/>
    <sheet name="B1 PL" sheetId="5" r:id="rId10"/>
    <sheet name="B1 WB" sheetId="19" r:id="rId11"/>
    <sheet name="B1 gaza" sheetId="20" r:id="rId12"/>
    <sheet name="EX PLT " sheetId="6" r:id="rId13"/>
    <sheet name="EXP WB" sheetId="10" r:id="rId14"/>
    <sheet name="EXP Gaza" sheetId="11" r:id="rId15"/>
    <sheet name="Maj" sheetId="12" r:id="rId16"/>
    <sheet name="Maj (2)" sheetId="14" r:id="rId17"/>
    <sheet name="Maj (3)" sheetId="21" r:id="rId18"/>
  </sheets>
  <calcPr calcId="125725"/>
</workbook>
</file>

<file path=xl/calcChain.xml><?xml version="1.0" encoding="utf-8"?>
<calcChain xmlns="http://schemas.openxmlformats.org/spreadsheetml/2006/main">
  <c r="B29" i="2"/>
  <c r="C6" i="12"/>
  <c r="C7"/>
  <c r="C8"/>
  <c r="C9"/>
  <c r="C10"/>
  <c r="C11"/>
  <c r="C12"/>
  <c r="C13"/>
  <c r="C14"/>
  <c r="B7"/>
  <c r="B8"/>
  <c r="B9"/>
  <c r="B10"/>
  <c r="B11"/>
  <c r="B12"/>
  <c r="B13"/>
  <c r="B14"/>
  <c r="B6"/>
  <c r="C30" i="15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30" i="2"/>
  <c r="B30"/>
  <c r="C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30" i="2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30" i="19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22" i="6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23"/>
  <c r="B23"/>
  <c r="B6" i="5" l="1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C31" i="15"/>
  <c r="B31"/>
  <c r="C31" i="2"/>
  <c r="B31"/>
  <c r="C31" i="20"/>
  <c r="B31"/>
  <c r="C31" i="19"/>
  <c r="B31"/>
  <c r="C31" i="5" l="1"/>
  <c r="B31"/>
</calcChain>
</file>

<file path=xl/sharedStrings.xml><?xml version="1.0" encoding="utf-8"?>
<sst xmlns="http://schemas.openxmlformats.org/spreadsheetml/2006/main" count="954" uniqueCount="172">
  <si>
    <t>Economic Activity</t>
  </si>
  <si>
    <t>النشاط  الاقتصادي</t>
  </si>
  <si>
    <t>التعدين، الصناعة التحويلية والمياه والكهرباء</t>
  </si>
  <si>
    <t>التعدين واستغلال المحاجر</t>
  </si>
  <si>
    <t>Manufacturing</t>
  </si>
  <si>
    <t>Construction</t>
  </si>
  <si>
    <t>الإنشاءات</t>
  </si>
  <si>
    <t>Services</t>
  </si>
  <si>
    <t>الخدمات</t>
  </si>
  <si>
    <t>Education</t>
  </si>
  <si>
    <t>التعليم</t>
  </si>
  <si>
    <t>الصحة والعمل الاجتماعي</t>
  </si>
  <si>
    <t>Public Administration and Defense</t>
  </si>
  <si>
    <t>الإدارة العامة والدفاع</t>
  </si>
  <si>
    <t>الخدمات المنزلية</t>
  </si>
  <si>
    <t>FISIM</t>
  </si>
  <si>
    <t>خدمات الوساطة المالية المقاسة بصورة غير مباشرة</t>
  </si>
  <si>
    <t>Customs Duties</t>
  </si>
  <si>
    <t>الرسوم الجمركية</t>
  </si>
  <si>
    <t>VAT on Imports, net</t>
  </si>
  <si>
    <t>صافي ضريبة القيمة المضافة على الواردات</t>
  </si>
  <si>
    <t>Gross Domestic Product</t>
  </si>
  <si>
    <t>الناتج المحلي الإجمالي</t>
  </si>
  <si>
    <t>* البيانات باستثناء ذلك الجزء من محافظة القدس الذي ضمته إسرائيل عنوة بعيد احتلالها للضفة الغربية عام 1967.</t>
  </si>
  <si>
    <t xml:space="preserve">Value In US$ Million        </t>
  </si>
  <si>
    <t xml:space="preserve">القيمة بالمليون دولار أمريكي                                                                                                                                                                                                                        </t>
  </si>
  <si>
    <t>الزراعة والحراجة وصيد الأسماك</t>
  </si>
  <si>
    <t>الصناعات التحويلية</t>
  </si>
  <si>
    <t xml:space="preserve">النقل والتخزين </t>
  </si>
  <si>
    <t>المعلومات والاتصالات</t>
  </si>
  <si>
    <t>الفنون والترفيه والتسلية</t>
  </si>
  <si>
    <t>Water supply, sewerage, waste management and remediation activities</t>
  </si>
  <si>
    <t>Wholesale and Retail Trade, repair of motor vehicles and motorcycles</t>
  </si>
  <si>
    <t>تجارة الجملة والتجزئة واصلاح المركبات والدرجات النارية</t>
  </si>
  <si>
    <t>Financial and insurance activities</t>
  </si>
  <si>
    <t>Information and communication</t>
  </si>
  <si>
    <t>Accommodation and food service activities</t>
  </si>
  <si>
    <t>Real estate activities</t>
  </si>
  <si>
    <t>Professional, scientific and technical activities</t>
  </si>
  <si>
    <t>Administrative and support service activities</t>
  </si>
  <si>
    <t>Human health and social work activities</t>
  </si>
  <si>
    <t>Arts, entertainment and recreation</t>
  </si>
  <si>
    <t>Other service activities</t>
  </si>
  <si>
    <t>الاستخدام النهائي</t>
  </si>
  <si>
    <t>Final Use</t>
  </si>
  <si>
    <t>الإنفاق الاستهلاكي النهائي</t>
  </si>
  <si>
    <t>الإنفاق الاستهلاكي النهائي للأسر المعيشية</t>
  </si>
  <si>
    <t>الإنفاق الاستهلاكي النهائي الحكومي</t>
  </si>
  <si>
    <t>الإنفاق الاستهلاكي النهائي للمؤسسات غير الهادفة للربح وتخدم الأسر المعيشية</t>
  </si>
  <si>
    <t>التكوين الرأسمالي الإجمالي</t>
  </si>
  <si>
    <t>التكوين الرأسمالي الثابت الإجمالي</t>
  </si>
  <si>
    <t>التغير في المخزون</t>
  </si>
  <si>
    <t>صافي الممتلكات القيمة</t>
  </si>
  <si>
    <t>صافي الصادرات من السلع والخدمات</t>
  </si>
  <si>
    <t>الصادرات</t>
  </si>
  <si>
    <t>الواردات</t>
  </si>
  <si>
    <t>Final Consumption</t>
  </si>
  <si>
    <t xml:space="preserve"> - Buildings</t>
  </si>
  <si>
    <t xml:space="preserve"> - Non-buildings</t>
  </si>
  <si>
    <t>Exports</t>
  </si>
  <si>
    <t xml:space="preserve"> - Goods</t>
  </si>
  <si>
    <t xml:space="preserve"> - Services</t>
  </si>
  <si>
    <t>Imports</t>
  </si>
  <si>
    <t>- المباني</t>
  </si>
  <si>
    <t>- غير المباني</t>
  </si>
  <si>
    <t>- السلع</t>
  </si>
  <si>
    <t>- الخدمات</t>
  </si>
  <si>
    <t xml:space="preserve">الناتج المحلي الإجمالي </t>
  </si>
  <si>
    <t xml:space="preserve">صافي الدخل من الخارج </t>
  </si>
  <si>
    <t>- صافي دخل الملكية</t>
  </si>
  <si>
    <t xml:space="preserve">- صافي تعويضات العاملين </t>
  </si>
  <si>
    <t xml:space="preserve">الدخل القومي الإجمالي </t>
  </si>
  <si>
    <t xml:space="preserve">صافي التحويلات الجارية من الخارج  </t>
  </si>
  <si>
    <t xml:space="preserve">الدخل القومي المتاح الإجمالي </t>
  </si>
  <si>
    <t>الاستهلاك النهائي</t>
  </si>
  <si>
    <t>الادخار</t>
  </si>
  <si>
    <t>Gross Domestic Product (GDP)</t>
  </si>
  <si>
    <t>Net factor Income from abroad</t>
  </si>
  <si>
    <t>- Compensation of Employees, net</t>
  </si>
  <si>
    <t>- Property Income, net</t>
  </si>
  <si>
    <t>Gross National Income (GNI)</t>
  </si>
  <si>
    <t xml:space="preserve">Net Current Transfers from abroad </t>
  </si>
  <si>
    <t>Gross National Disposable Income (GDI)</t>
  </si>
  <si>
    <t>قطاع غزة</t>
  </si>
  <si>
    <t>المتغير</t>
  </si>
  <si>
    <t>Variable</t>
  </si>
  <si>
    <t>إمدادات الكهرباء والغاز والبخار وتكييف الهواء</t>
  </si>
  <si>
    <t>Savings</t>
  </si>
  <si>
    <t>الأراضي الفلسطينية*</t>
  </si>
  <si>
    <t xml:space="preserve">الضفة الغربية* </t>
  </si>
  <si>
    <t xml:space="preserve">Table 1-1: Percentage contribution to GDP in the Palestinian Territory* by economic activity for the years 2009, 2010 at current prices                               </t>
  </si>
  <si>
    <t xml:space="preserve">Table 1-2: Percentage contribution to GDP in the West Bank* by economic activity for the years 2009, 2010 at current prices                              </t>
  </si>
  <si>
    <t xml:space="preserve">Table 1-3: Percentage contribution to GDP in Gaza Strip by economic activity for the years 2009, 2010 at current prices
                               </t>
  </si>
  <si>
    <t xml:space="preserve"> Table 2-1: Output in the Palestinian Territory* by economic activity for the years 2009, 2010 at current prices                            </t>
  </si>
  <si>
    <t xml:space="preserve">Table 2-2: Output in the West Bank* by economic activity for the years 2009, 2010 at current prices                             </t>
  </si>
  <si>
    <t xml:space="preserve">Table 2-3: Output in Gaza Strip by economic activity for the years 2009, 2010 at current prices                             </t>
  </si>
  <si>
    <t xml:space="preserve">Table 3-1: Intermediate consumption in the Palestinian Territory* by economic activity for the years 2009, 2010 at current prices                              </t>
  </si>
  <si>
    <t xml:space="preserve">Table 3-2: Intermediate consumption in the West Bank* by economic activity for the years 2009, 2010 at current prices
                             </t>
  </si>
  <si>
    <t xml:space="preserve">Table 3-3: Intermediate consumption in Gaza Strip by economic activity for the years 2009, 2010 at current prices
                             </t>
  </si>
  <si>
    <t xml:space="preserve">Table 4-3: Value added in Gaza Strip by economic activity for the years 2009, 2010 at 
current prices
                             </t>
  </si>
  <si>
    <t xml:space="preserve">Table 4-2: Value added in the West Bank* by economic activity for the years 2009, 2010 at current prices
                             </t>
  </si>
  <si>
    <t xml:space="preserve">Table 5-2: GDP by expenditure in the West Bank* for the years 2009, 2010 at current prices
                           </t>
  </si>
  <si>
    <t xml:space="preserve">Table 5-3: GDP by expenditure in Gaza Strip for the years 2009, 2010 at current prices
                           </t>
  </si>
  <si>
    <t xml:space="preserve">Table 6-1: Major National Accounts variables for the Palestinian Territory* for the years  2009, 2010 at current prices 
current prices
                           </t>
  </si>
  <si>
    <t xml:space="preserve">Table 6-2: Major National Accounts variables for the West Bank* for the years 2009, 2010 at current prices 
current prices
                           </t>
  </si>
  <si>
    <t>جدول 6-2: متغيرات الحسابات القومية الرئيسية في الضفة الغربية* للأعوام 2009، 2010 بالأسعار الجارية</t>
  </si>
  <si>
    <t xml:space="preserve">Table 6-3: Major National Accounts variables for Gaza Strip for the years 2009, 2010 
at current prices 
current prices
                           </t>
  </si>
  <si>
    <t>جدول 7-1: نصيب الفرد من الناتج المحلي الإجمالي حسب المنطقة للأعوام 2009، 2010 بالأسعار الجارية</t>
  </si>
  <si>
    <t xml:space="preserve">Table 7-1: GDP Per Capita by region for the years 2009, 2010 at current prices
current prices
                           </t>
  </si>
  <si>
    <t>جدول 7-2: نصيب الفرد من الدخل القومي الإجمالي حسب المنطقة للأعوام 2009، 2010 بالأسعار الجارية</t>
  </si>
  <si>
    <t xml:space="preserve">Table 7-2: GNI Per Capita by region for the years 2009, 2010 at current prices
                           </t>
  </si>
  <si>
    <t>* The data excludes those parts of Jerusalem which were annexed by Israel in 1967.</t>
  </si>
  <si>
    <t>المجموع</t>
  </si>
  <si>
    <t>Total</t>
  </si>
  <si>
    <t>Table 7-3: GNDI Per Capita by region for the years 2009, 2010 at current prices</t>
  </si>
  <si>
    <t>جدول 1-2: نسبة مساهمة الأنشطة الاقتصادية في الناتج المحلي الإجمالي في الضفة الغربية* للأعوام 2009، 2010 بالأسعار الجارية</t>
  </si>
  <si>
    <t xml:space="preserve">جدول 1-3: نسبة مساهمة الأنشطة الاقتصادية في الناتج المحلي الإجمالي في قطاع غزة للأعوام 2009، 2010 بالأسعار الجارية </t>
  </si>
  <si>
    <t>Gross Output</t>
  </si>
  <si>
    <t>اجمالي الانتاج</t>
  </si>
  <si>
    <t xml:space="preserve">جدول 2-1:  الانتاج في الأراضي الفلسطينية* حسب النشاط الاقتصادي للأعوام 2009، 2010 بالأسعار الجارية </t>
  </si>
  <si>
    <t>جدول 2-2: الانتاج في الضفة الغربية* حسب النشاط الاقتصادي للأعوام 2009، 2010 بالأسعار الجارية</t>
  </si>
  <si>
    <t>جدول 2-3: الانتاج في قطاع غزة حسب النشاط الاقتصادي للأعوام 2009، 2010 بالأسعار الجارية</t>
  </si>
  <si>
    <t>مجموع الاستهلاك الوسيط</t>
  </si>
  <si>
    <t>جدول 3-1: الاستهلاك الوسيط في الأراضي الفلسطينية* حسب النشاط الاقتصادي للأعوام 2009، 2010 بالأسعار الجارية</t>
  </si>
  <si>
    <t>جدول 3-2: الاستهلاك الوسيط في الضفة الغربية* حسب النشاط الاقتصادي للأعوام 2009، 2010 بالأسعار الجارية</t>
  </si>
  <si>
    <t>جدول 3-3: الاستهلاك الوسيط في قطاع غزة حسب النشاط الاقتصادي للأعوام 2009، 2010 بالأسعار الجارية</t>
  </si>
  <si>
    <t>جدول 4-2: القيمة المضافة في الضفة الغربية* حسب النشاط الاقتصادي للأعوام 2009، 2010 بالأسعار الجارية</t>
  </si>
  <si>
    <t>جدول 4-3: القيمة المضافة في قطاع غزة حسب النشاط الاقتصادي للأعوام 2009، 2010 بالأسعار الجارية</t>
  </si>
  <si>
    <t>جدول 5-1: الناتج المحلي الإجمالي والانفاق عليه في الأراضي الفلسطينية* للأعوام 2009، 2010 بالأسعار الجارية</t>
  </si>
  <si>
    <t>جدول 5-2: الناتج المحلي الإجمالي والانفاق عليه في الضفة الغربية* للأعوام 2009، 2010 بالأسعار الجارية</t>
  </si>
  <si>
    <t>جدول 5-3: الناتج المحلي الإجمالي والانفاق عليه في قطاع غزة للأعوام 2009، 2010 بالأسعار الجارية</t>
  </si>
  <si>
    <t>جدول 6-1: متغيرات الحسابات القومية الرئيسية في الأراضي الفلسطينية* للأعوام 2009، 2010 بالأسعار الجارية</t>
  </si>
  <si>
    <t>Palestinian Territory*</t>
  </si>
  <si>
    <t>West Bank*</t>
  </si>
  <si>
    <t xml:space="preserve"> Table 5-1: GDP by expenditure in the Palestinian Territory* for the years 2009, 2010 at current prices
                           </t>
  </si>
  <si>
    <t xml:space="preserve">Table 4-1: Value added in the Palestinian Territory* by economic activity for the years 2009, 2010 at current prices
                             </t>
  </si>
  <si>
    <t>Region</t>
  </si>
  <si>
    <t>المنطقة</t>
  </si>
  <si>
    <t>الأنشطة المالية وأنشطة التأمين</t>
  </si>
  <si>
    <t>أنشطة خدمات الاقامة والطعام</t>
  </si>
  <si>
    <t>الأنشطة العقارية والايجارية</t>
  </si>
  <si>
    <t>الأنشطة المهنية والعلمية والتقنية</t>
  </si>
  <si>
    <t>أنشطة الخدمات الادارية والخدمات المساندة</t>
  </si>
  <si>
    <t>أنشطة الخدمات الاخرى</t>
  </si>
  <si>
    <t>إمدادات المياة وأنشطة الصرف الصحي وإدارة النفايات ومعالجتها</t>
  </si>
  <si>
    <t>Gross Intermediate Consumption</t>
  </si>
  <si>
    <t>جدول 7-3: نصيب الفرد من الدخل القومي المتاح الإجمالي حسب المنطقة للأعوام 2009، 2010 بالأسعار الجارية</t>
  </si>
  <si>
    <t>Value In US$ Million</t>
  </si>
  <si>
    <t>جدول 6-3: متغيرات الحسابات القومية الرئيسية في قطاع غزة للأعوام 2009، 2010 بالأسعار الجارية</t>
  </si>
  <si>
    <t xml:space="preserve">      جدول 1-1: نسبة مساهمة الأنشطة الاقتصادية في الناتج المحلي الإجمالي في الأراضي الفلسطينية* للأعوام 2009، 2010       بالأسعار الجارية</t>
  </si>
  <si>
    <t xml:space="preserve">Value In US$        </t>
  </si>
  <si>
    <t xml:space="preserve">Value In US$       </t>
  </si>
  <si>
    <t xml:space="preserve">القيمة بالدولار الأمريكي                                                                                                                                                                                                                        </t>
  </si>
  <si>
    <t>Electricity, gas, steam and air conditioning supply</t>
  </si>
  <si>
    <t>Public administration and defense</t>
  </si>
  <si>
    <t>Wholesale and retail trade, repair of motor vehicles and motorcycles</t>
  </si>
  <si>
    <t>Agriculture, forestry and fishing</t>
  </si>
  <si>
    <t>Mining, manufacturing, electricity and water</t>
  </si>
  <si>
    <t>Mining and quarrying</t>
  </si>
  <si>
    <t>جدول 4-1: القيمة المضافة في الأراضي الفلسطينية* حسب النشاط الاقتصادي للأعوام 2009، 2010 بالأسعار الجارية</t>
  </si>
  <si>
    <t>Households with employed persons</t>
  </si>
  <si>
    <t>Transportation and storage</t>
  </si>
  <si>
    <t>Government final consumption</t>
  </si>
  <si>
    <t>Household final consumption</t>
  </si>
  <si>
    <t>NPISH final consumption</t>
  </si>
  <si>
    <t>Gross capital formation</t>
  </si>
  <si>
    <t xml:space="preserve">Gross fixed capital formation </t>
  </si>
  <si>
    <t>Changes in inventories</t>
  </si>
  <si>
    <t>Acquisitions of valuables, net</t>
  </si>
  <si>
    <t>Net exports of goods and services</t>
  </si>
  <si>
    <t>Final consumption</t>
  </si>
  <si>
    <t>Gaza Strip</t>
  </si>
</sst>
</file>

<file path=xl/styles.xml><?xml version="1.0" encoding="utf-8"?>
<styleSheet xmlns="http://schemas.openxmlformats.org/spreadsheetml/2006/main">
  <numFmts count="4">
    <numFmt numFmtId="164" formatCode="&quot;ر.س.‏&quot;\ #,##0.00_-"/>
    <numFmt numFmtId="165" formatCode="#,##0.0"/>
    <numFmt numFmtId="166" formatCode="#,##0.0_-"/>
    <numFmt numFmtId="167" formatCode="0.0"/>
  </numFmts>
  <fonts count="10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Arial"/>
      <family val="2"/>
    </font>
    <font>
      <sz val="9"/>
      <color rgb="FF000000"/>
      <name val="Simplified Arabic"/>
      <charset val="178"/>
    </font>
    <font>
      <b/>
      <sz val="11"/>
      <color rgb="FF000000"/>
      <name val="Simplified Arabic"/>
      <charset val="178"/>
    </font>
    <font>
      <b/>
      <sz val="11"/>
      <color rgb="FF000000"/>
      <name val="Arial"/>
      <family val="2"/>
    </font>
    <font>
      <sz val="9"/>
      <color rgb="FF000000"/>
      <name val="Arial"/>
      <family val="2"/>
      <scheme val="minor"/>
    </font>
    <font>
      <sz val="9"/>
      <color theme="1"/>
      <name val="Simplified Arabic"/>
      <charset val="178"/>
    </font>
    <font>
      <sz val="9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 applyBorder="1" applyAlignment="1">
      <alignment horizontal="right" wrapText="1" indent="1" readingOrder="1"/>
    </xf>
    <xf numFmtId="0" fontId="2" fillId="0" borderId="1" xfId="0" applyFont="1" applyBorder="1" applyAlignment="1">
      <alignment horizontal="right" vertical="center" wrapText="1" indent="1" readingOrder="2"/>
    </xf>
    <xf numFmtId="0" fontId="1" fillId="0" borderId="1" xfId="0" applyFont="1" applyBorder="1" applyAlignment="1">
      <alignment horizontal="left" vertical="center" wrapText="1" indent="1" readingOrder="2"/>
    </xf>
    <xf numFmtId="0" fontId="6" fillId="0" borderId="0" xfId="0" applyFont="1" applyBorder="1" applyAlignment="1">
      <alignment horizontal="center" wrapText="1" readingOrder="1"/>
    </xf>
    <xf numFmtId="0" fontId="2" fillId="0" borderId="5" xfId="0" applyFont="1" applyBorder="1" applyAlignment="1">
      <alignment horizontal="right" vertical="center" wrapText="1" indent="1" readingOrder="2"/>
    </xf>
    <xf numFmtId="0" fontId="4" fillId="0" borderId="5" xfId="0" applyFont="1" applyBorder="1" applyAlignment="1">
      <alignment horizontal="right" vertical="center" wrapText="1" indent="1" readingOrder="2"/>
    </xf>
    <xf numFmtId="0" fontId="4" fillId="0" borderId="6" xfId="0" applyFont="1" applyBorder="1" applyAlignment="1">
      <alignment horizontal="right" vertical="center" wrapText="1" indent="1" readingOrder="2"/>
    </xf>
    <xf numFmtId="0" fontId="1" fillId="0" borderId="4" xfId="0" applyFont="1" applyBorder="1" applyAlignment="1">
      <alignment horizontal="left" vertical="center" wrapText="1" indent="1" readingOrder="1"/>
    </xf>
    <xf numFmtId="0" fontId="1" fillId="0" borderId="5" xfId="0" applyFont="1" applyBorder="1" applyAlignment="1">
      <alignment horizontal="left" vertical="center" wrapText="1" indent="1" readingOrder="1"/>
    </xf>
    <xf numFmtId="0" fontId="3" fillId="0" borderId="5" xfId="0" applyFont="1" applyBorder="1" applyAlignment="1">
      <alignment horizontal="left" vertical="center" wrapText="1" indent="1" readingOrder="1"/>
    </xf>
    <xf numFmtId="0" fontId="7" fillId="0" borderId="3" xfId="0" applyFont="1" applyBorder="1"/>
    <xf numFmtId="0" fontId="0" fillId="0" borderId="3" xfId="0" applyBorder="1"/>
    <xf numFmtId="0" fontId="4" fillId="0" borderId="3" xfId="0" applyFont="1" applyBorder="1" applyAlignment="1">
      <alignment horizontal="right" vertical="center" wrapText="1" indent="1" readingOrder="2"/>
    </xf>
    <xf numFmtId="0" fontId="6" fillId="0" borderId="0" xfId="0" applyFont="1" applyBorder="1" applyAlignment="1">
      <alignment horizont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49" fontId="3" fillId="0" borderId="5" xfId="0" applyNumberFormat="1" applyFont="1" applyBorder="1" applyAlignment="1">
      <alignment horizontal="left" vertical="center" wrapText="1" indent="1" readingOrder="1"/>
    </xf>
    <xf numFmtId="49" fontId="2" fillId="0" borderId="5" xfId="0" applyNumberFormat="1" applyFont="1" applyBorder="1" applyAlignment="1">
      <alignment horizontal="right" vertical="center" wrapText="1" indent="1" readingOrder="2"/>
    </xf>
    <xf numFmtId="49" fontId="4" fillId="0" borderId="5" xfId="0" applyNumberFormat="1" applyFont="1" applyBorder="1" applyAlignment="1">
      <alignment horizontal="right" vertical="center" wrapText="1" indent="1" readingOrder="2"/>
    </xf>
    <xf numFmtId="49" fontId="1" fillId="0" borderId="5" xfId="0" applyNumberFormat="1" applyFont="1" applyBorder="1" applyAlignment="1">
      <alignment horizontal="left" vertical="center" wrapText="1" indent="1" readingOrder="1"/>
    </xf>
    <xf numFmtId="0" fontId="2" fillId="0" borderId="0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left" vertical="center" wrapText="1" indent="1" readingOrder="1"/>
    </xf>
    <xf numFmtId="49" fontId="2" fillId="0" borderId="0" xfId="0" applyNumberFormat="1" applyFont="1" applyBorder="1" applyAlignment="1">
      <alignment horizontal="right" vertical="center" wrapText="1" indent="1" readingOrder="2"/>
    </xf>
    <xf numFmtId="0" fontId="1" fillId="0" borderId="6" xfId="0" applyFont="1" applyBorder="1" applyAlignment="1">
      <alignment horizontal="left" vertical="center" wrapText="1" indent="1" readingOrder="1"/>
    </xf>
    <xf numFmtId="49" fontId="2" fillId="0" borderId="6" xfId="0" applyNumberFormat="1" applyFont="1" applyBorder="1" applyAlignment="1">
      <alignment horizontal="right" vertical="center" wrapText="1" indent="1" readingOrder="2"/>
    </xf>
    <xf numFmtId="0" fontId="0" fillId="0" borderId="0" xfId="0" applyAlignment="1"/>
    <xf numFmtId="0" fontId="6" fillId="0" borderId="0" xfId="0" applyFont="1" applyBorder="1" applyAlignment="1">
      <alignment horizontal="center" wrapText="1" readingOrder="1"/>
    </xf>
    <xf numFmtId="0" fontId="6" fillId="0" borderId="0" xfId="0" applyFont="1" applyBorder="1" applyAlignment="1">
      <alignment horizontal="center" wrapText="1" readingOrder="1"/>
    </xf>
    <xf numFmtId="49" fontId="3" fillId="0" borderId="6" xfId="0" applyNumberFormat="1" applyFont="1" applyBorder="1" applyAlignment="1">
      <alignment horizontal="left" vertical="center" wrapText="1" indent="1" readingOrder="1"/>
    </xf>
    <xf numFmtId="0" fontId="6" fillId="0" borderId="0" xfId="0" applyFont="1" applyBorder="1" applyAlignment="1">
      <alignment horizontal="center" wrapText="1" readingOrder="1"/>
    </xf>
    <xf numFmtId="0" fontId="0" fillId="0" borderId="0" xfId="0" applyAlignment="1">
      <alignment horizontal="right" vertical="center" indent="1"/>
    </xf>
    <xf numFmtId="0" fontId="0" fillId="0" borderId="0" xfId="0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 readingOrder="2"/>
    </xf>
    <xf numFmtId="0" fontId="0" fillId="0" borderId="0" xfId="0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 readingOrder="1"/>
    </xf>
    <xf numFmtId="0" fontId="7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wrapText="1"/>
    </xf>
    <xf numFmtId="165" fontId="6" fillId="0" borderId="0" xfId="0" applyNumberFormat="1" applyFont="1" applyBorder="1" applyAlignment="1">
      <alignment horizontal="center" wrapText="1" readingOrder="1"/>
    </xf>
    <xf numFmtId="165" fontId="6" fillId="0" borderId="0" xfId="0" applyNumberFormat="1" applyFont="1" applyBorder="1" applyAlignment="1">
      <alignment horizontal="center" wrapText="1" readingOrder="2"/>
    </xf>
    <xf numFmtId="165" fontId="0" fillId="0" borderId="3" xfId="0" applyNumberFormat="1" applyBorder="1"/>
    <xf numFmtId="165" fontId="1" fillId="0" borderId="0" xfId="0" applyNumberFormat="1" applyFont="1" applyBorder="1" applyAlignment="1">
      <alignment horizontal="right" wrapText="1" indent="1" readingOrder="1"/>
    </xf>
    <xf numFmtId="165" fontId="3" fillId="0" borderId="0" xfId="0" applyNumberFormat="1" applyFont="1" applyBorder="1" applyAlignment="1">
      <alignment horizontal="right" wrapText="1" indent="1" readingOrder="1"/>
    </xf>
    <xf numFmtId="165" fontId="1" fillId="0" borderId="0" xfId="0" applyNumberFormat="1" applyFont="1" applyBorder="1" applyAlignment="1">
      <alignment horizontal="right" vertical="center" wrapText="1" indent="1" readingOrder="1"/>
    </xf>
    <xf numFmtId="165" fontId="1" fillId="0" borderId="1" xfId="0" applyNumberFormat="1" applyFont="1" applyBorder="1" applyAlignment="1">
      <alignment horizontal="right" wrapText="1" indent="1" readingOrder="1"/>
    </xf>
    <xf numFmtId="165" fontId="0" fillId="0" borderId="0" xfId="0" applyNumberFormat="1"/>
    <xf numFmtId="49" fontId="2" fillId="0" borderId="1" xfId="0" applyNumberFormat="1" applyFont="1" applyBorder="1" applyAlignment="1">
      <alignment horizontal="center" vertical="center" wrapText="1" readingOrder="2"/>
    </xf>
    <xf numFmtId="166" fontId="1" fillId="0" borderId="0" xfId="0" applyNumberFormat="1" applyFont="1" applyBorder="1" applyAlignment="1">
      <alignment horizontal="right" vertical="center" wrapText="1" indent="1" readingOrder="1"/>
    </xf>
    <xf numFmtId="165" fontId="3" fillId="0" borderId="0" xfId="0" applyNumberFormat="1" applyFont="1" applyBorder="1" applyAlignment="1">
      <alignment horizontal="right" vertical="center" wrapText="1" indent="1" readingOrder="1"/>
    </xf>
    <xf numFmtId="0" fontId="2" fillId="0" borderId="9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165" fontId="1" fillId="0" borderId="9" xfId="0" applyNumberFormat="1" applyFont="1" applyBorder="1" applyAlignment="1">
      <alignment horizontal="right" wrapText="1" indent="1" readingOrder="1"/>
    </xf>
    <xf numFmtId="165" fontId="1" fillId="0" borderId="7" xfId="0" applyNumberFormat="1" applyFont="1" applyBorder="1" applyAlignment="1">
      <alignment horizontal="right" wrapText="1" indent="1" readingOrder="1"/>
    </xf>
    <xf numFmtId="165" fontId="1" fillId="0" borderId="1" xfId="0" applyNumberFormat="1" applyFont="1" applyBorder="1" applyAlignment="1">
      <alignment horizontal="right" vertical="center" wrapText="1" indent="1" readingOrder="1"/>
    </xf>
    <xf numFmtId="166" fontId="3" fillId="0" borderId="0" xfId="0" applyNumberFormat="1" applyFont="1" applyBorder="1" applyAlignment="1">
      <alignment horizontal="right" vertical="center" wrapText="1" indent="1" readingOrder="1"/>
    </xf>
    <xf numFmtId="166" fontId="1" fillId="0" borderId="1" xfId="0" applyNumberFormat="1" applyFont="1" applyBorder="1" applyAlignment="1">
      <alignment horizontal="right" vertical="center" wrapText="1" indent="1" readingOrder="1"/>
    </xf>
    <xf numFmtId="167" fontId="0" fillId="0" borderId="0" xfId="0" applyNumberFormat="1"/>
    <xf numFmtId="167" fontId="1" fillId="0" borderId="0" xfId="0" applyNumberFormat="1" applyFont="1" applyBorder="1" applyAlignment="1">
      <alignment horizontal="right" vertical="center" wrapText="1" indent="1" readingOrder="1"/>
    </xf>
    <xf numFmtId="167" fontId="3" fillId="0" borderId="0" xfId="0" applyNumberFormat="1" applyFont="1" applyBorder="1" applyAlignment="1">
      <alignment horizontal="right" vertical="center" wrapText="1" indent="1" readingOrder="1"/>
    </xf>
    <xf numFmtId="3" fontId="1" fillId="0" borderId="1" xfId="0" applyNumberFormat="1" applyFont="1" applyBorder="1" applyAlignment="1">
      <alignment horizontal="right" vertical="center" wrapText="1" indent="1" readingOrder="1"/>
    </xf>
    <xf numFmtId="0" fontId="0" fillId="0" borderId="0" xfId="0" applyFont="1"/>
    <xf numFmtId="165" fontId="1" fillId="0" borderId="3" xfId="0" applyNumberFormat="1" applyFont="1" applyBorder="1" applyAlignment="1">
      <alignment horizontal="right" vertical="center" wrapText="1" indent="1" readingOrder="1"/>
    </xf>
    <xf numFmtId="165" fontId="3" fillId="0" borderId="3" xfId="0" applyNumberFormat="1" applyFont="1" applyBorder="1" applyAlignment="1">
      <alignment horizontal="right" vertical="center" wrapText="1" indent="1" readingOrder="1"/>
    </xf>
    <xf numFmtId="165" fontId="3" fillId="0" borderId="8" xfId="0" applyNumberFormat="1" applyFont="1" applyBorder="1" applyAlignment="1">
      <alignment horizontal="right" vertical="center" wrapText="1" indent="1" readingOrder="1"/>
    </xf>
    <xf numFmtId="0" fontId="1" fillId="0" borderId="1" xfId="0" applyFont="1" applyBorder="1" applyAlignment="1">
      <alignment horizontal="left" vertical="center" wrapText="1" indent="1" readingOrder="1"/>
    </xf>
    <xf numFmtId="0" fontId="1" fillId="0" borderId="0" xfId="0" applyFont="1" applyBorder="1" applyAlignment="1">
      <alignment horizontal="center" vertical="center" wrapText="1" readingOrder="1"/>
    </xf>
    <xf numFmtId="0" fontId="8" fillId="0" borderId="5" xfId="0" applyFont="1" applyBorder="1" applyAlignment="1">
      <alignment horizontal="right" vertical="center" wrapText="1" indent="1" readingOrder="2"/>
    </xf>
    <xf numFmtId="0" fontId="8" fillId="0" borderId="6" xfId="0" applyFont="1" applyBorder="1" applyAlignment="1">
      <alignment horizontal="right" vertical="center" wrapText="1" indent="1" readingOrder="2"/>
    </xf>
    <xf numFmtId="0" fontId="8" fillId="0" borderId="5" xfId="0" applyFont="1" applyBorder="1" applyAlignment="1">
      <alignment horizontal="right" wrapText="1" indent="1" readingOrder="2"/>
    </xf>
    <xf numFmtId="0" fontId="8" fillId="0" borderId="6" xfId="0" applyFont="1" applyBorder="1" applyAlignment="1">
      <alignment horizontal="right" wrapText="1" indent="1" readingOrder="2"/>
    </xf>
    <xf numFmtId="0" fontId="2" fillId="0" borderId="1" xfId="0" applyFont="1" applyBorder="1" applyAlignment="1">
      <alignment horizontal="right" vertical="center" wrapText="1" indent="1" readingOrder="1"/>
    </xf>
    <xf numFmtId="0" fontId="2" fillId="0" borderId="7" xfId="0" applyFont="1" applyBorder="1" applyAlignment="1">
      <alignment horizontal="right" vertical="center" wrapText="1" indent="1" readingOrder="1"/>
    </xf>
    <xf numFmtId="164" fontId="1" fillId="0" borderId="1" xfId="0" applyNumberFormat="1" applyFont="1" applyBorder="1" applyAlignment="1">
      <alignment horizontal="left" vertical="center" wrapText="1" indent="1" readingOrder="1"/>
    </xf>
    <xf numFmtId="0" fontId="7" fillId="0" borderId="3" xfId="0" applyFont="1" applyBorder="1" applyAlignment="1">
      <alignment horizontal="left" vertical="center" wrapText="1" indent="1" readingOrder="2"/>
    </xf>
    <xf numFmtId="0" fontId="7" fillId="0" borderId="3" xfId="0" applyFont="1" applyBorder="1" applyAlignment="1">
      <alignment horizontal="left" indent="1"/>
    </xf>
    <xf numFmtId="0" fontId="7" fillId="0" borderId="3" xfId="0" applyFont="1" applyBorder="1" applyAlignment="1">
      <alignment horizontal="left" vertical="center" indent="1"/>
    </xf>
    <xf numFmtId="0" fontId="7" fillId="0" borderId="3" xfId="0" applyFont="1" applyBorder="1" applyAlignment="1">
      <alignment horizontal="left" vertical="center" wrapText="1" indent="1"/>
    </xf>
    <xf numFmtId="0" fontId="5" fillId="0" borderId="0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1"/>
    </xf>
    <xf numFmtId="0" fontId="9" fillId="0" borderId="2" xfId="0" applyFont="1" applyBorder="1" applyAlignment="1">
      <alignment horizontal="left" vertical="center" wrapText="1" indent="1" readingOrder="1"/>
    </xf>
    <xf numFmtId="0" fontId="8" fillId="0" borderId="2" xfId="0" applyFont="1" applyBorder="1" applyAlignment="1">
      <alignment horizontal="right" vertical="center" wrapText="1" indent="1" readingOrder="2"/>
    </xf>
    <xf numFmtId="0" fontId="5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 indent="1" readingOrder="1"/>
    </xf>
    <xf numFmtId="0" fontId="5" fillId="0" borderId="0" xfId="0" applyFont="1" applyBorder="1" applyAlignment="1">
      <alignment horizontal="center" vertical="center" readingOrder="2"/>
    </xf>
    <xf numFmtId="0" fontId="9" fillId="0" borderId="2" xfId="0" applyFont="1" applyBorder="1" applyAlignment="1">
      <alignment horizontal="left" vertical="center" wrapText="1" readingOrder="1"/>
    </xf>
    <xf numFmtId="0" fontId="9" fillId="0" borderId="2" xfId="0" applyFont="1" applyBorder="1" applyAlignment="1">
      <alignment horizontal="left" vertical="top" wrapText="1" readingOrder="1"/>
    </xf>
    <xf numFmtId="0" fontId="8" fillId="0" borderId="2" xfId="0" applyFont="1" applyBorder="1" applyAlignment="1">
      <alignment horizontal="right" wrapText="1" readingOrder="2"/>
    </xf>
    <xf numFmtId="0" fontId="8" fillId="0" borderId="2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view="pageBreakPreview" topLeftCell="A16" zoomScaleNormal="100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0.625" customWidth="1"/>
    <col min="6" max="7" width="9.375" bestFit="1" customWidth="1"/>
  </cols>
  <sheetData>
    <row r="1" spans="1:9" ht="41.1" customHeight="1">
      <c r="A1" s="78" t="s">
        <v>149</v>
      </c>
      <c r="B1" s="78"/>
      <c r="C1" s="78"/>
      <c r="D1" s="78"/>
    </row>
    <row r="2" spans="1:9" ht="30" customHeight="1">
      <c r="A2" s="79" t="s">
        <v>90</v>
      </c>
      <c r="B2" s="79"/>
      <c r="C2" s="79"/>
      <c r="D2" s="79"/>
    </row>
    <row r="3" spans="1:9" ht="5.0999999999999996" customHeight="1">
      <c r="A3" s="4"/>
      <c r="B3" s="4"/>
      <c r="C3" s="14"/>
      <c r="D3" s="4"/>
    </row>
    <row r="4" spans="1:9" ht="17.25" customHeight="1">
      <c r="A4" s="11"/>
      <c r="B4" s="12"/>
      <c r="C4" s="12"/>
      <c r="D4" s="13"/>
    </row>
    <row r="5" spans="1:9" ht="17.25">
      <c r="A5" s="8" t="s">
        <v>0</v>
      </c>
      <c r="B5" s="15">
        <v>2010</v>
      </c>
      <c r="C5" s="15">
        <v>2009</v>
      </c>
      <c r="D5" s="71" t="s">
        <v>1</v>
      </c>
    </row>
    <row r="6" spans="1:9" ht="15" customHeight="1">
      <c r="A6" s="8" t="s">
        <v>156</v>
      </c>
      <c r="B6" s="58">
        <v>5.2</v>
      </c>
      <c r="C6" s="58">
        <v>5.6</v>
      </c>
      <c r="D6" s="5" t="s">
        <v>26</v>
      </c>
      <c r="F6" s="57"/>
      <c r="G6" s="57"/>
      <c r="H6" s="57"/>
      <c r="I6" s="57"/>
    </row>
    <row r="7" spans="1:9" ht="24.95" customHeight="1">
      <c r="A7" s="9" t="s">
        <v>157</v>
      </c>
      <c r="B7" s="58">
        <v>12.6</v>
      </c>
      <c r="C7" s="58">
        <v>13</v>
      </c>
      <c r="D7" s="5" t="s">
        <v>2</v>
      </c>
      <c r="F7" s="57"/>
      <c r="G7" s="57"/>
      <c r="H7" s="57"/>
      <c r="I7" s="57"/>
    </row>
    <row r="8" spans="1:9" ht="15" customHeight="1">
      <c r="A8" s="10" t="s">
        <v>158</v>
      </c>
      <c r="B8" s="59">
        <v>0.4</v>
      </c>
      <c r="C8" s="59">
        <v>0.7</v>
      </c>
      <c r="D8" s="6" t="s">
        <v>3</v>
      </c>
      <c r="F8" s="57"/>
      <c r="G8" s="57"/>
      <c r="H8" s="57"/>
      <c r="I8" s="57"/>
    </row>
    <row r="9" spans="1:9" ht="15" customHeight="1">
      <c r="A9" s="10" t="s">
        <v>4</v>
      </c>
      <c r="B9" s="59">
        <v>10.199999999999999</v>
      </c>
      <c r="C9" s="59">
        <v>9.9</v>
      </c>
      <c r="D9" s="6" t="s">
        <v>27</v>
      </c>
      <c r="F9" s="57"/>
      <c r="G9" s="57"/>
      <c r="H9" s="57"/>
      <c r="I9" s="57"/>
    </row>
    <row r="10" spans="1:9" ht="24.95" customHeight="1">
      <c r="A10" s="10" t="s">
        <v>153</v>
      </c>
      <c r="B10" s="59">
        <v>1.6</v>
      </c>
      <c r="C10" s="59">
        <v>1.9</v>
      </c>
      <c r="D10" s="6" t="s">
        <v>86</v>
      </c>
      <c r="F10" s="57"/>
      <c r="G10" s="57"/>
      <c r="H10" s="57"/>
      <c r="I10" s="57"/>
    </row>
    <row r="11" spans="1:9" ht="35.1" customHeight="1">
      <c r="A11" s="10" t="s">
        <v>31</v>
      </c>
      <c r="B11" s="59">
        <v>0.4</v>
      </c>
      <c r="C11" s="59">
        <v>0.5</v>
      </c>
      <c r="D11" s="6" t="s">
        <v>144</v>
      </c>
      <c r="F11" s="57"/>
      <c r="G11" s="57"/>
      <c r="H11" s="57"/>
      <c r="I11" s="57"/>
    </row>
    <row r="12" spans="1:9" ht="15" customHeight="1">
      <c r="A12" s="9" t="s">
        <v>5</v>
      </c>
      <c r="B12" s="58">
        <v>4.4000000000000004</v>
      </c>
      <c r="C12" s="58">
        <v>4</v>
      </c>
      <c r="D12" s="5" t="s">
        <v>6</v>
      </c>
      <c r="F12" s="57"/>
      <c r="G12" s="57"/>
      <c r="H12" s="57"/>
      <c r="I12" s="57"/>
    </row>
    <row r="13" spans="1:9" ht="32.1" customHeight="1">
      <c r="A13" s="9" t="s">
        <v>155</v>
      </c>
      <c r="B13" s="58">
        <v>15.9</v>
      </c>
      <c r="C13" s="58">
        <v>15.1</v>
      </c>
      <c r="D13" s="5" t="s">
        <v>33</v>
      </c>
      <c r="F13" s="57"/>
      <c r="G13" s="57"/>
      <c r="H13" s="57"/>
      <c r="I13" s="57"/>
    </row>
    <row r="14" spans="1:9" ht="15" customHeight="1">
      <c r="A14" s="9" t="s">
        <v>161</v>
      </c>
      <c r="B14" s="58">
        <v>1.9</v>
      </c>
      <c r="C14" s="58">
        <v>2.4</v>
      </c>
      <c r="D14" s="5" t="s">
        <v>28</v>
      </c>
      <c r="F14" s="57"/>
      <c r="G14" s="57"/>
      <c r="H14" s="57"/>
      <c r="I14" s="57"/>
    </row>
    <row r="15" spans="1:9" ht="15" customHeight="1">
      <c r="A15" s="9" t="s">
        <v>34</v>
      </c>
      <c r="B15" s="58">
        <v>3.7</v>
      </c>
      <c r="C15" s="58">
        <v>4</v>
      </c>
      <c r="D15" s="5" t="s">
        <v>138</v>
      </c>
      <c r="F15" s="57"/>
      <c r="G15" s="57"/>
      <c r="H15" s="57"/>
      <c r="I15" s="57"/>
    </row>
    <row r="16" spans="1:9" ht="15" customHeight="1">
      <c r="A16" s="9" t="s">
        <v>35</v>
      </c>
      <c r="B16" s="58">
        <v>6.3</v>
      </c>
      <c r="C16" s="58">
        <v>6.8</v>
      </c>
      <c r="D16" s="5" t="s">
        <v>29</v>
      </c>
      <c r="F16" s="57"/>
      <c r="G16" s="57"/>
      <c r="H16" s="57"/>
      <c r="I16" s="57"/>
    </row>
    <row r="17" spans="1:9" ht="15" customHeight="1">
      <c r="A17" s="9" t="s">
        <v>7</v>
      </c>
      <c r="B17" s="58">
        <v>20.9</v>
      </c>
      <c r="C17" s="58">
        <v>21.3</v>
      </c>
      <c r="D17" s="5" t="s">
        <v>8</v>
      </c>
      <c r="F17" s="57"/>
      <c r="G17" s="57"/>
      <c r="H17" s="57"/>
      <c r="I17" s="57"/>
    </row>
    <row r="18" spans="1:9" ht="27.95" customHeight="1">
      <c r="A18" s="10" t="s">
        <v>36</v>
      </c>
      <c r="B18" s="59">
        <v>1.5</v>
      </c>
      <c r="C18" s="59">
        <v>1.5</v>
      </c>
      <c r="D18" s="6" t="s">
        <v>139</v>
      </c>
      <c r="F18" s="57"/>
      <c r="G18" s="57"/>
      <c r="H18" s="57"/>
      <c r="I18" s="57"/>
    </row>
    <row r="19" spans="1:9" ht="15" customHeight="1">
      <c r="A19" s="10" t="s">
        <v>37</v>
      </c>
      <c r="B19" s="59">
        <v>5.0999999999999996</v>
      </c>
      <c r="C19" s="59">
        <v>5.3</v>
      </c>
      <c r="D19" s="6" t="s">
        <v>140</v>
      </c>
      <c r="F19" s="57"/>
      <c r="G19" s="57"/>
      <c r="H19" s="57"/>
      <c r="I19" s="57"/>
    </row>
    <row r="20" spans="1:9" ht="24.95" customHeight="1">
      <c r="A20" s="10" t="s">
        <v>38</v>
      </c>
      <c r="B20" s="59">
        <v>1.3</v>
      </c>
      <c r="C20" s="59">
        <v>1</v>
      </c>
      <c r="D20" s="6" t="s">
        <v>141</v>
      </c>
      <c r="F20" s="57"/>
      <c r="G20" s="57"/>
      <c r="H20" s="57"/>
      <c r="I20" s="57"/>
    </row>
    <row r="21" spans="1:9" ht="24.95" customHeight="1">
      <c r="A21" s="10" t="s">
        <v>39</v>
      </c>
      <c r="B21" s="59">
        <v>0.5</v>
      </c>
      <c r="C21" s="59">
        <v>0.5</v>
      </c>
      <c r="D21" s="6" t="s">
        <v>142</v>
      </c>
      <c r="F21" s="57"/>
      <c r="G21" s="57"/>
      <c r="H21" s="57"/>
      <c r="I21" s="57"/>
    </row>
    <row r="22" spans="1:9" ht="15" customHeight="1">
      <c r="A22" s="10" t="s">
        <v>9</v>
      </c>
      <c r="B22" s="59">
        <v>7.2</v>
      </c>
      <c r="C22" s="59">
        <v>7.7</v>
      </c>
      <c r="D22" s="6" t="s">
        <v>10</v>
      </c>
      <c r="F22" s="57"/>
      <c r="G22" s="57"/>
      <c r="H22" s="57"/>
      <c r="I22" s="57"/>
    </row>
    <row r="23" spans="1:9" ht="15" customHeight="1">
      <c r="A23" s="10" t="s">
        <v>40</v>
      </c>
      <c r="B23" s="59">
        <v>3.2</v>
      </c>
      <c r="C23" s="59">
        <v>3.3</v>
      </c>
      <c r="D23" s="6" t="s">
        <v>11</v>
      </c>
      <c r="F23" s="57"/>
      <c r="G23" s="57"/>
      <c r="H23" s="57"/>
      <c r="I23" s="57"/>
    </row>
    <row r="24" spans="1:9" ht="15" customHeight="1">
      <c r="A24" s="10" t="s">
        <v>41</v>
      </c>
      <c r="B24" s="59">
        <v>0.4</v>
      </c>
      <c r="C24" s="59">
        <v>0.4</v>
      </c>
      <c r="D24" s="6" t="s">
        <v>30</v>
      </c>
      <c r="F24" s="57"/>
      <c r="G24" s="57"/>
      <c r="H24" s="57"/>
      <c r="I24" s="57"/>
    </row>
    <row r="25" spans="1:9" ht="15" customHeight="1">
      <c r="A25" s="10" t="s">
        <v>42</v>
      </c>
      <c r="B25" s="59">
        <v>1.7</v>
      </c>
      <c r="C25" s="59">
        <v>1.6</v>
      </c>
      <c r="D25" s="6" t="s">
        <v>143</v>
      </c>
      <c r="F25" s="57"/>
      <c r="G25" s="57"/>
      <c r="H25" s="57"/>
      <c r="I25" s="57"/>
    </row>
    <row r="26" spans="1:9" ht="15" customHeight="1">
      <c r="A26" s="9" t="s">
        <v>154</v>
      </c>
      <c r="B26" s="58">
        <v>14.8</v>
      </c>
      <c r="C26" s="58">
        <v>14.3</v>
      </c>
      <c r="D26" s="5" t="s">
        <v>13</v>
      </c>
      <c r="F26" s="57"/>
      <c r="G26" s="57"/>
      <c r="H26" s="57"/>
      <c r="I26" s="57"/>
    </row>
    <row r="27" spans="1:9" ht="15" customHeight="1">
      <c r="A27" s="9" t="s">
        <v>160</v>
      </c>
      <c r="B27" s="58">
        <v>0.1</v>
      </c>
      <c r="C27" s="58">
        <v>0.1</v>
      </c>
      <c r="D27" s="5" t="s">
        <v>14</v>
      </c>
      <c r="F27" s="57"/>
      <c r="G27" s="57"/>
      <c r="H27" s="57"/>
      <c r="I27" s="57"/>
    </row>
    <row r="28" spans="1:9" ht="15" customHeight="1">
      <c r="A28" s="10" t="s">
        <v>15</v>
      </c>
      <c r="B28" s="59">
        <v>-2.8</v>
      </c>
      <c r="C28" s="59">
        <v>-3</v>
      </c>
      <c r="D28" s="6" t="s">
        <v>16</v>
      </c>
      <c r="F28" s="57"/>
      <c r="G28" s="57"/>
      <c r="H28" s="57"/>
      <c r="I28" s="57"/>
    </row>
    <row r="29" spans="1:9" ht="15" customHeight="1">
      <c r="A29" s="10" t="s">
        <v>17</v>
      </c>
      <c r="B29" s="59">
        <v>7.1</v>
      </c>
      <c r="C29" s="59">
        <v>7</v>
      </c>
      <c r="D29" s="6" t="s">
        <v>18</v>
      </c>
      <c r="F29" s="57"/>
      <c r="G29" s="57"/>
      <c r="H29" s="57"/>
      <c r="I29" s="57"/>
    </row>
    <row r="30" spans="1:9" ht="15" customHeight="1">
      <c r="A30" s="10" t="s">
        <v>19</v>
      </c>
      <c r="B30" s="59">
        <v>9.9</v>
      </c>
      <c r="C30" s="59">
        <v>9.4</v>
      </c>
      <c r="D30" s="7" t="s">
        <v>20</v>
      </c>
      <c r="F30" s="57"/>
      <c r="G30" s="57"/>
      <c r="H30" s="57"/>
      <c r="I30" s="57"/>
    </row>
    <row r="31" spans="1:9" ht="15" customHeight="1">
      <c r="A31" s="3" t="s">
        <v>113</v>
      </c>
      <c r="B31" s="60">
        <v>100</v>
      </c>
      <c r="C31" s="60">
        <v>100</v>
      </c>
      <c r="D31" s="2" t="s">
        <v>112</v>
      </c>
      <c r="F31" s="57"/>
      <c r="G31" s="57"/>
      <c r="H31" s="57"/>
      <c r="I31" s="57"/>
    </row>
    <row r="32" spans="1:9" ht="34.5" customHeight="1">
      <c r="A32" s="80" t="s">
        <v>111</v>
      </c>
      <c r="B32" s="80"/>
      <c r="C32" s="81" t="s">
        <v>23</v>
      </c>
      <c r="D32" s="81"/>
    </row>
    <row r="34" spans="2:3">
      <c r="B34" s="57"/>
      <c r="C34" s="57"/>
    </row>
    <row r="35" spans="2:3">
      <c r="B35" s="57"/>
      <c r="C35" s="57"/>
    </row>
    <row r="36" spans="2:3">
      <c r="B36" s="57"/>
      <c r="C36" s="57"/>
    </row>
  </sheetData>
  <mergeCells count="4">
    <mergeCell ref="A1:D1"/>
    <mergeCell ref="A2:D2"/>
    <mergeCell ref="A32:B32"/>
    <mergeCell ref="C32:D3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بالاسعار الجارية والثابتة (2009-2010)</oddHeader>
    <oddFooter xml:space="preserve">&amp;C&amp;9 43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35"/>
  <sheetViews>
    <sheetView zoomScaleNormal="100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ht="42" customHeight="1">
      <c r="A1" s="82" t="s">
        <v>115</v>
      </c>
      <c r="B1" s="82"/>
      <c r="C1" s="82"/>
      <c r="D1" s="82"/>
    </row>
    <row r="2" spans="1:4" ht="30" customHeight="1">
      <c r="A2" s="79" t="s">
        <v>91</v>
      </c>
      <c r="B2" s="79"/>
      <c r="C2" s="79"/>
      <c r="D2" s="79"/>
    </row>
    <row r="3" spans="1:4" ht="5.0999999999999996" customHeight="1">
      <c r="A3" s="4"/>
      <c r="B3" s="4"/>
      <c r="C3" s="14"/>
      <c r="D3" s="4"/>
    </row>
    <row r="4" spans="1:4" ht="17.25" customHeight="1">
      <c r="A4" s="11"/>
      <c r="B4" s="12"/>
      <c r="C4" s="12"/>
      <c r="D4" s="13"/>
    </row>
    <row r="5" spans="1:4" ht="17.25">
      <c r="A5" s="8" t="s">
        <v>0</v>
      </c>
      <c r="B5" s="15">
        <v>2010</v>
      </c>
      <c r="C5" s="15">
        <v>2009</v>
      </c>
      <c r="D5" s="71" t="s">
        <v>1</v>
      </c>
    </row>
    <row r="6" spans="1:4" ht="15" customHeight="1">
      <c r="A6" s="8" t="s">
        <v>156</v>
      </c>
      <c r="B6" s="58">
        <v>4.8</v>
      </c>
      <c r="C6" s="58">
        <v>5.0999999999999996</v>
      </c>
      <c r="D6" s="5" t="s">
        <v>26</v>
      </c>
    </row>
    <row r="7" spans="1:4" ht="24.95" customHeight="1">
      <c r="A7" s="9" t="s">
        <v>157</v>
      </c>
      <c r="B7" s="58">
        <v>14.4</v>
      </c>
      <c r="C7" s="58">
        <v>15</v>
      </c>
      <c r="D7" s="5" t="s">
        <v>2</v>
      </c>
    </row>
    <row r="8" spans="1:4" ht="15" customHeight="1">
      <c r="A8" s="10" t="s">
        <v>158</v>
      </c>
      <c r="B8" s="59">
        <v>0.5</v>
      </c>
      <c r="C8" s="59">
        <v>1</v>
      </c>
      <c r="D8" s="6" t="s">
        <v>3</v>
      </c>
    </row>
    <row r="9" spans="1:4" ht="15" customHeight="1">
      <c r="A9" s="10" t="s">
        <v>4</v>
      </c>
      <c r="B9" s="59">
        <v>12.8</v>
      </c>
      <c r="C9" s="59">
        <v>12.4</v>
      </c>
      <c r="D9" s="6" t="s">
        <v>27</v>
      </c>
    </row>
    <row r="10" spans="1:4" ht="24.95" customHeight="1">
      <c r="A10" s="10" t="s">
        <v>153</v>
      </c>
      <c r="B10" s="59">
        <v>0.7</v>
      </c>
      <c r="C10" s="59">
        <v>1.1000000000000001</v>
      </c>
      <c r="D10" s="6" t="s">
        <v>86</v>
      </c>
    </row>
    <row r="11" spans="1:4" ht="35.1" customHeight="1">
      <c r="A11" s="10" t="s">
        <v>31</v>
      </c>
      <c r="B11" s="59">
        <v>0.4</v>
      </c>
      <c r="C11" s="59">
        <v>0.5</v>
      </c>
      <c r="D11" s="6" t="s">
        <v>144</v>
      </c>
    </row>
    <row r="12" spans="1:4" ht="15" customHeight="1">
      <c r="A12" s="9" t="s">
        <v>5</v>
      </c>
      <c r="B12" s="58">
        <v>4.5999999999999996</v>
      </c>
      <c r="C12" s="58">
        <v>4.5</v>
      </c>
      <c r="D12" s="5" t="s">
        <v>6</v>
      </c>
    </row>
    <row r="13" spans="1:4" ht="32.1" customHeight="1">
      <c r="A13" s="9" t="s">
        <v>155</v>
      </c>
      <c r="B13" s="58">
        <v>16.5</v>
      </c>
      <c r="C13" s="58">
        <v>16.2</v>
      </c>
      <c r="D13" s="5" t="s">
        <v>33</v>
      </c>
    </row>
    <row r="14" spans="1:4" ht="15" customHeight="1">
      <c r="A14" s="9" t="s">
        <v>161</v>
      </c>
      <c r="B14" s="58">
        <v>2.2000000000000002</v>
      </c>
      <c r="C14" s="58">
        <v>2.9</v>
      </c>
      <c r="D14" s="5" t="s">
        <v>28</v>
      </c>
    </row>
    <row r="15" spans="1:4" ht="15" customHeight="1">
      <c r="A15" s="9" t="s">
        <v>34</v>
      </c>
      <c r="B15" s="58">
        <v>4.4000000000000004</v>
      </c>
      <c r="C15" s="58">
        <v>4.5</v>
      </c>
      <c r="D15" s="5" t="s">
        <v>138</v>
      </c>
    </row>
    <row r="16" spans="1:4" ht="15" customHeight="1">
      <c r="A16" s="9" t="s">
        <v>35</v>
      </c>
      <c r="B16" s="58">
        <v>8.4</v>
      </c>
      <c r="C16" s="58">
        <v>8.8000000000000007</v>
      </c>
      <c r="D16" s="5" t="s">
        <v>29</v>
      </c>
    </row>
    <row r="17" spans="1:4" ht="15" customHeight="1">
      <c r="A17" s="9" t="s">
        <v>7</v>
      </c>
      <c r="B17" s="58">
        <v>17.100000000000001</v>
      </c>
      <c r="C17" s="58">
        <v>17.399999999999999</v>
      </c>
      <c r="D17" s="5" t="s">
        <v>8</v>
      </c>
    </row>
    <row r="18" spans="1:4" ht="27.95" customHeight="1">
      <c r="A18" s="10" t="s">
        <v>36</v>
      </c>
      <c r="B18" s="59">
        <v>1.2</v>
      </c>
      <c r="C18" s="59">
        <v>1.1000000000000001</v>
      </c>
      <c r="D18" s="6" t="s">
        <v>139</v>
      </c>
    </row>
    <row r="19" spans="1:4" ht="15" customHeight="1">
      <c r="A19" s="10" t="s">
        <v>37</v>
      </c>
      <c r="B19" s="59">
        <v>4.4000000000000004</v>
      </c>
      <c r="C19" s="59">
        <v>4.0999999999999996</v>
      </c>
      <c r="D19" s="6" t="s">
        <v>140</v>
      </c>
    </row>
    <row r="20" spans="1:4" ht="24.95" customHeight="1">
      <c r="A20" s="10" t="s">
        <v>38</v>
      </c>
      <c r="B20" s="59">
        <v>1.4</v>
      </c>
      <c r="C20" s="59">
        <v>1</v>
      </c>
      <c r="D20" s="6" t="s">
        <v>141</v>
      </c>
    </row>
    <row r="21" spans="1:4" ht="24.95" customHeight="1">
      <c r="A21" s="10" t="s">
        <v>39</v>
      </c>
      <c r="B21" s="59">
        <v>0.5</v>
      </c>
      <c r="C21" s="59">
        <v>0.6</v>
      </c>
      <c r="D21" s="6" t="s">
        <v>142</v>
      </c>
    </row>
    <row r="22" spans="1:4" ht="15" customHeight="1">
      <c r="A22" s="10" t="s">
        <v>9</v>
      </c>
      <c r="B22" s="59">
        <v>5</v>
      </c>
      <c r="C22" s="59">
        <v>5.6</v>
      </c>
      <c r="D22" s="6" t="s">
        <v>10</v>
      </c>
    </row>
    <row r="23" spans="1:4" ht="15" customHeight="1">
      <c r="A23" s="10" t="s">
        <v>40</v>
      </c>
      <c r="B23" s="59">
        <v>2.7</v>
      </c>
      <c r="C23" s="59">
        <v>2.8</v>
      </c>
      <c r="D23" s="6" t="s">
        <v>11</v>
      </c>
    </row>
    <row r="24" spans="1:4" ht="15" customHeight="1">
      <c r="A24" s="10" t="s">
        <v>41</v>
      </c>
      <c r="B24" s="59">
        <v>0.4</v>
      </c>
      <c r="C24" s="59">
        <v>0.5</v>
      </c>
      <c r="D24" s="6" t="s">
        <v>30</v>
      </c>
    </row>
    <row r="25" spans="1:4" ht="15" customHeight="1">
      <c r="A25" s="10" t="s">
        <v>42</v>
      </c>
      <c r="B25" s="59">
        <v>1.5</v>
      </c>
      <c r="C25" s="59">
        <v>1.7</v>
      </c>
      <c r="D25" s="6" t="s">
        <v>143</v>
      </c>
    </row>
    <row r="26" spans="1:4" ht="15" customHeight="1">
      <c r="A26" s="9" t="s">
        <v>154</v>
      </c>
      <c r="B26" s="58">
        <v>9.6</v>
      </c>
      <c r="C26" s="58">
        <v>10</v>
      </c>
      <c r="D26" s="5" t="s">
        <v>13</v>
      </c>
    </row>
    <row r="27" spans="1:4" ht="15" customHeight="1">
      <c r="A27" s="9" t="s">
        <v>160</v>
      </c>
      <c r="B27" s="58">
        <v>0.1</v>
      </c>
      <c r="C27" s="58">
        <v>0</v>
      </c>
      <c r="D27" s="5" t="s">
        <v>14</v>
      </c>
    </row>
    <row r="28" spans="1:4" ht="15" customHeight="1">
      <c r="A28" s="10" t="s">
        <v>15</v>
      </c>
      <c r="B28" s="59">
        <v>-3.4</v>
      </c>
      <c r="C28" s="59">
        <v>-3.4</v>
      </c>
      <c r="D28" s="6" t="s">
        <v>16</v>
      </c>
    </row>
    <row r="29" spans="1:4" ht="15" customHeight="1">
      <c r="A29" s="10" t="s">
        <v>17</v>
      </c>
      <c r="B29" s="59">
        <v>8.9</v>
      </c>
      <c r="C29" s="59">
        <v>8.1</v>
      </c>
      <c r="D29" s="6" t="s">
        <v>18</v>
      </c>
    </row>
    <row r="30" spans="1:4" ht="15" customHeight="1">
      <c r="A30" s="10" t="s">
        <v>19</v>
      </c>
      <c r="B30" s="59">
        <v>12.4</v>
      </c>
      <c r="C30" s="59">
        <v>10.9</v>
      </c>
      <c r="D30" s="7" t="s">
        <v>20</v>
      </c>
    </row>
    <row r="31" spans="1:4" ht="15" customHeight="1">
      <c r="A31" s="3" t="s">
        <v>113</v>
      </c>
      <c r="B31" s="60">
        <v>100</v>
      </c>
      <c r="C31" s="60">
        <v>100</v>
      </c>
      <c r="D31" s="2" t="s">
        <v>112</v>
      </c>
    </row>
    <row r="32" spans="1:4" ht="34.5" customHeight="1">
      <c r="A32" s="80" t="s">
        <v>111</v>
      </c>
      <c r="B32" s="80"/>
      <c r="C32" s="81" t="s">
        <v>23</v>
      </c>
      <c r="D32" s="81"/>
    </row>
    <row r="33" spans="2:3">
      <c r="B33" s="57"/>
      <c r="C33" s="57"/>
    </row>
    <row r="34" spans="2:3">
      <c r="B34" s="57"/>
      <c r="C34" s="57"/>
    </row>
    <row r="35" spans="2:3">
      <c r="B35" s="57"/>
      <c r="C35" s="57"/>
    </row>
  </sheetData>
  <mergeCells count="4">
    <mergeCell ref="A1:D1"/>
    <mergeCell ref="A2:D2"/>
    <mergeCell ref="A32:B32"/>
    <mergeCell ref="C32:D3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بالاسعار الجارية والثابتة (2009-2010)</oddHeader>
    <oddFooter xml:space="preserve">&amp;C&amp;9 44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34"/>
  <sheetViews>
    <sheetView view="pageBreakPreview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ht="18.95" customHeight="1">
      <c r="A1" s="78" t="s">
        <v>116</v>
      </c>
      <c r="B1" s="78"/>
      <c r="C1" s="78"/>
      <c r="D1" s="78"/>
    </row>
    <row r="2" spans="1:4" ht="30" customHeight="1">
      <c r="A2" s="79" t="s">
        <v>92</v>
      </c>
      <c r="B2" s="79"/>
      <c r="C2" s="79"/>
      <c r="D2" s="79"/>
    </row>
    <row r="3" spans="1:4" ht="5.0999999999999996" customHeight="1">
      <c r="A3" s="4"/>
      <c r="B3" s="4"/>
      <c r="C3" s="14"/>
      <c r="D3" s="4"/>
    </row>
    <row r="4" spans="1:4" ht="17.25" customHeight="1">
      <c r="A4" s="11"/>
      <c r="B4" s="12"/>
      <c r="C4" s="12"/>
      <c r="D4" s="13"/>
    </row>
    <row r="5" spans="1:4" ht="17.25">
      <c r="A5" s="8" t="s">
        <v>0</v>
      </c>
      <c r="B5" s="15">
        <v>2010</v>
      </c>
      <c r="C5" s="15">
        <v>2009</v>
      </c>
      <c r="D5" s="71" t="s">
        <v>1</v>
      </c>
    </row>
    <row r="6" spans="1:4" ht="15" customHeight="1">
      <c r="A6" s="8" t="s">
        <v>156</v>
      </c>
      <c r="B6" s="58">
        <v>6.3</v>
      </c>
      <c r="C6" s="58">
        <v>7.1</v>
      </c>
      <c r="D6" s="5" t="s">
        <v>26</v>
      </c>
    </row>
    <row r="7" spans="1:4" ht="24.95" customHeight="1">
      <c r="A7" s="9" t="s">
        <v>157</v>
      </c>
      <c r="B7" s="58">
        <v>7.5</v>
      </c>
      <c r="C7" s="58">
        <v>7</v>
      </c>
      <c r="D7" s="5" t="s">
        <v>2</v>
      </c>
    </row>
    <row r="8" spans="1:4" ht="15" customHeight="1">
      <c r="A8" s="10" t="s">
        <v>158</v>
      </c>
      <c r="B8" s="59">
        <v>0</v>
      </c>
      <c r="C8" s="59">
        <v>0</v>
      </c>
      <c r="D8" s="6" t="s">
        <v>3</v>
      </c>
    </row>
    <row r="9" spans="1:4" ht="15" customHeight="1">
      <c r="A9" s="10" t="s">
        <v>4</v>
      </c>
      <c r="B9" s="59">
        <v>2.8</v>
      </c>
      <c r="C9" s="59">
        <v>2.2000000000000002</v>
      </c>
      <c r="D9" s="6" t="s">
        <v>27</v>
      </c>
    </row>
    <row r="10" spans="1:4" ht="24.95" customHeight="1">
      <c r="A10" s="10" t="s">
        <v>153</v>
      </c>
      <c r="B10" s="59">
        <v>4.2</v>
      </c>
      <c r="C10" s="59">
        <v>4.4000000000000004</v>
      </c>
      <c r="D10" s="6" t="s">
        <v>86</v>
      </c>
    </row>
    <row r="11" spans="1:4" ht="35.1" customHeight="1">
      <c r="A11" s="10" t="s">
        <v>31</v>
      </c>
      <c r="B11" s="59">
        <v>0.5</v>
      </c>
      <c r="C11" s="59">
        <v>0.4</v>
      </c>
      <c r="D11" s="6" t="s">
        <v>144</v>
      </c>
    </row>
    <row r="12" spans="1:4" ht="15" customHeight="1">
      <c r="A12" s="9" t="s">
        <v>5</v>
      </c>
      <c r="B12" s="58">
        <v>3.9</v>
      </c>
      <c r="C12" s="58">
        <v>2.2000000000000002</v>
      </c>
      <c r="D12" s="5" t="s">
        <v>6</v>
      </c>
    </row>
    <row r="13" spans="1:4" ht="32.1" customHeight="1">
      <c r="A13" s="9" t="s">
        <v>32</v>
      </c>
      <c r="B13" s="58">
        <v>14.2</v>
      </c>
      <c r="C13" s="58">
        <v>11.5</v>
      </c>
      <c r="D13" s="5" t="s">
        <v>33</v>
      </c>
    </row>
    <row r="14" spans="1:4" ht="15" customHeight="1">
      <c r="A14" s="9" t="s">
        <v>161</v>
      </c>
      <c r="B14" s="58">
        <v>0.9</v>
      </c>
      <c r="C14" s="58">
        <v>0.9</v>
      </c>
      <c r="D14" s="5" t="s">
        <v>28</v>
      </c>
    </row>
    <row r="15" spans="1:4" ht="15" customHeight="1">
      <c r="A15" s="9" t="s">
        <v>34</v>
      </c>
      <c r="B15" s="58">
        <v>1.6</v>
      </c>
      <c r="C15" s="58">
        <v>2.6</v>
      </c>
      <c r="D15" s="5" t="s">
        <v>138</v>
      </c>
    </row>
    <row r="16" spans="1:4" ht="15" customHeight="1">
      <c r="A16" s="9" t="s">
        <v>35</v>
      </c>
      <c r="B16" s="58">
        <v>0.3</v>
      </c>
      <c r="C16" s="58">
        <v>0.4</v>
      </c>
      <c r="D16" s="5" t="s">
        <v>29</v>
      </c>
    </row>
    <row r="17" spans="1:4" ht="15" customHeight="1">
      <c r="A17" s="9" t="s">
        <v>7</v>
      </c>
      <c r="B17" s="58">
        <v>32</v>
      </c>
      <c r="C17" s="58">
        <v>33.9</v>
      </c>
      <c r="D17" s="5" t="s">
        <v>8</v>
      </c>
    </row>
    <row r="18" spans="1:4" ht="27.95" customHeight="1">
      <c r="A18" s="10" t="s">
        <v>36</v>
      </c>
      <c r="B18" s="59">
        <v>2.4</v>
      </c>
      <c r="C18" s="59">
        <v>2.7</v>
      </c>
      <c r="D18" s="6" t="s">
        <v>139</v>
      </c>
    </row>
    <row r="19" spans="1:4" ht="15" customHeight="1">
      <c r="A19" s="10" t="s">
        <v>37</v>
      </c>
      <c r="B19" s="59">
        <v>6.9</v>
      </c>
      <c r="C19" s="59">
        <v>8.9</v>
      </c>
      <c r="D19" s="6" t="s">
        <v>140</v>
      </c>
    </row>
    <row r="20" spans="1:4" ht="24.95" customHeight="1">
      <c r="A20" s="10" t="s">
        <v>38</v>
      </c>
      <c r="B20" s="59">
        <v>0.9</v>
      </c>
      <c r="C20" s="59">
        <v>0.8</v>
      </c>
      <c r="D20" s="6" t="s">
        <v>141</v>
      </c>
    </row>
    <row r="21" spans="1:4" ht="24.95" customHeight="1">
      <c r="A21" s="10" t="s">
        <v>39</v>
      </c>
      <c r="B21" s="59">
        <v>0.7</v>
      </c>
      <c r="C21" s="59">
        <v>0.2</v>
      </c>
      <c r="D21" s="6" t="s">
        <v>142</v>
      </c>
    </row>
    <row r="22" spans="1:4" ht="15" customHeight="1">
      <c r="A22" s="10" t="s">
        <v>9</v>
      </c>
      <c r="B22" s="59">
        <v>13.9</v>
      </c>
      <c r="C22" s="59">
        <v>14.8</v>
      </c>
      <c r="D22" s="6" t="s">
        <v>10</v>
      </c>
    </row>
    <row r="23" spans="1:4" ht="15" customHeight="1">
      <c r="A23" s="10" t="s">
        <v>40</v>
      </c>
      <c r="B23" s="59">
        <v>4.5999999999999996</v>
      </c>
      <c r="C23" s="59">
        <v>4.9000000000000004</v>
      </c>
      <c r="D23" s="6" t="s">
        <v>11</v>
      </c>
    </row>
    <row r="24" spans="1:4" ht="15" customHeight="1">
      <c r="A24" s="10" t="s">
        <v>41</v>
      </c>
      <c r="B24" s="59">
        <v>0.5</v>
      </c>
      <c r="C24" s="59">
        <v>0.3</v>
      </c>
      <c r="D24" s="6" t="s">
        <v>30</v>
      </c>
    </row>
    <row r="25" spans="1:4" ht="15" customHeight="1">
      <c r="A25" s="10" t="s">
        <v>42</v>
      </c>
      <c r="B25" s="59">
        <v>2.1</v>
      </c>
      <c r="C25" s="59">
        <v>1.3</v>
      </c>
      <c r="D25" s="6" t="s">
        <v>143</v>
      </c>
    </row>
    <row r="26" spans="1:4" ht="15" customHeight="1">
      <c r="A26" s="9" t="s">
        <v>12</v>
      </c>
      <c r="B26" s="58">
        <v>29.5</v>
      </c>
      <c r="C26" s="58">
        <v>28.4</v>
      </c>
      <c r="D26" s="5" t="s">
        <v>13</v>
      </c>
    </row>
    <row r="27" spans="1:4" ht="15" customHeight="1">
      <c r="A27" s="9" t="s">
        <v>160</v>
      </c>
      <c r="B27" s="58">
        <v>0.1</v>
      </c>
      <c r="C27" s="58">
        <v>0.1</v>
      </c>
      <c r="D27" s="5" t="s">
        <v>14</v>
      </c>
    </row>
    <row r="28" spans="1:4" ht="15" customHeight="1">
      <c r="A28" s="10" t="s">
        <v>15</v>
      </c>
      <c r="B28" s="59">
        <v>-1.3</v>
      </c>
      <c r="C28" s="59">
        <v>-1.9</v>
      </c>
      <c r="D28" s="6" t="s">
        <v>16</v>
      </c>
    </row>
    <row r="29" spans="1:4" ht="15" customHeight="1">
      <c r="A29" s="10" t="s">
        <v>17</v>
      </c>
      <c r="B29" s="59">
        <v>2.1</v>
      </c>
      <c r="C29" s="59">
        <v>3.2</v>
      </c>
      <c r="D29" s="6" t="s">
        <v>18</v>
      </c>
    </row>
    <row r="30" spans="1:4" ht="15" customHeight="1">
      <c r="A30" s="10" t="s">
        <v>19</v>
      </c>
      <c r="B30" s="59">
        <v>2.9</v>
      </c>
      <c r="C30" s="59">
        <v>4.5999999999999996</v>
      </c>
      <c r="D30" s="7" t="s">
        <v>20</v>
      </c>
    </row>
    <row r="31" spans="1:4" ht="15" customHeight="1">
      <c r="A31" s="3" t="s">
        <v>113</v>
      </c>
      <c r="B31" s="60">
        <v>100</v>
      </c>
      <c r="C31" s="60">
        <v>100</v>
      </c>
      <c r="D31" s="2" t="s">
        <v>112</v>
      </c>
    </row>
    <row r="32" spans="1:4">
      <c r="B32" s="57"/>
      <c r="C32" s="57"/>
    </row>
    <row r="33" spans="2:3">
      <c r="B33" s="57"/>
      <c r="C33" s="57"/>
    </row>
    <row r="34" spans="2:3">
      <c r="B34" s="57"/>
      <c r="C34" s="57"/>
    </row>
  </sheetData>
  <mergeCells count="2">
    <mergeCell ref="A1:D1"/>
    <mergeCell ref="A2:D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بالاسعار الجارية والثابتة (2009-2010)</oddHeader>
    <oddFooter xml:space="preserve">&amp;C&amp;9 45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32"/>
  <sheetViews>
    <sheetView view="pageBreakPreview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ht="18.95" customHeight="1">
      <c r="A1" s="78" t="s">
        <v>119</v>
      </c>
      <c r="B1" s="78"/>
      <c r="C1" s="78"/>
      <c r="D1" s="78"/>
    </row>
    <row r="2" spans="1:4" ht="30" customHeight="1">
      <c r="A2" s="79" t="s">
        <v>93</v>
      </c>
      <c r="B2" s="79"/>
      <c r="C2" s="79"/>
      <c r="D2" s="79"/>
    </row>
    <row r="3" spans="1:4" ht="5.0999999999999996" customHeight="1">
      <c r="A3" s="4"/>
      <c r="B3" s="4"/>
      <c r="C3" s="14"/>
      <c r="D3" s="4"/>
    </row>
    <row r="4" spans="1:4" ht="17.25" customHeight="1">
      <c r="A4" s="11" t="s">
        <v>24</v>
      </c>
      <c r="B4" s="12"/>
      <c r="C4" s="12"/>
      <c r="D4" s="13" t="s">
        <v>25</v>
      </c>
    </row>
    <row r="5" spans="1:4" ht="17.25">
      <c r="A5" s="8" t="s">
        <v>0</v>
      </c>
      <c r="B5" s="37">
        <v>2010</v>
      </c>
      <c r="C5" s="37">
        <v>2009</v>
      </c>
      <c r="D5" s="71" t="s">
        <v>1</v>
      </c>
    </row>
    <row r="6" spans="1:4" ht="24.95" customHeight="1">
      <c r="A6" s="8" t="s">
        <v>156</v>
      </c>
      <c r="B6" s="42">
        <f>'p1 rwb'!B6+'P1 Gaza'!B6</f>
        <v>895.9</v>
      </c>
      <c r="C6" s="42">
        <f>'p1 rwb'!C6+'P1 Gaza'!C6</f>
        <v>766.1</v>
      </c>
      <c r="D6" s="5" t="s">
        <v>26</v>
      </c>
    </row>
    <row r="7" spans="1:4" ht="15" customHeight="1">
      <c r="A7" s="9" t="s">
        <v>157</v>
      </c>
      <c r="B7" s="42">
        <f>'p1 rwb'!B7+'P1 Gaza'!B7</f>
        <v>2695.1</v>
      </c>
      <c r="C7" s="42">
        <f>'p1 rwb'!C7+'P1 Gaza'!C7</f>
        <v>2350.9</v>
      </c>
      <c r="D7" s="5" t="s">
        <v>2</v>
      </c>
    </row>
    <row r="8" spans="1:4" ht="15" customHeight="1">
      <c r="A8" s="10" t="s">
        <v>158</v>
      </c>
      <c r="B8" s="43">
        <f>'p1 rwb'!B8+'P1 Gaza'!B8</f>
        <v>61.5</v>
      </c>
      <c r="C8" s="43">
        <f>'p1 rwb'!C8+'P1 Gaza'!C8</f>
        <v>76.400000000000006</v>
      </c>
      <c r="D8" s="6" t="s">
        <v>3</v>
      </c>
    </row>
    <row r="9" spans="1:4" ht="24.95" customHeight="1">
      <c r="A9" s="10" t="s">
        <v>4</v>
      </c>
      <c r="B9" s="43">
        <f>'p1 rwb'!B9+'P1 Gaza'!B9</f>
        <v>2299</v>
      </c>
      <c r="C9" s="43">
        <f>'p1 rwb'!C9+'P1 Gaza'!C9</f>
        <v>1915.5</v>
      </c>
      <c r="D9" s="6" t="s">
        <v>27</v>
      </c>
    </row>
    <row r="10" spans="1:4" ht="15" customHeight="1">
      <c r="A10" s="10" t="s">
        <v>153</v>
      </c>
      <c r="B10" s="43">
        <f>'p1 rwb'!B10+'P1 Gaza'!B10</f>
        <v>261.2</v>
      </c>
      <c r="C10" s="43">
        <f>'p1 rwb'!C10+'P1 Gaza'!C10</f>
        <v>293.7</v>
      </c>
      <c r="D10" s="6" t="s">
        <v>86</v>
      </c>
    </row>
    <row r="11" spans="1:4" ht="35.1" customHeight="1">
      <c r="A11" s="10" t="s">
        <v>31</v>
      </c>
      <c r="B11" s="43">
        <f>'p1 rwb'!B11+'P1 Gaza'!B11</f>
        <v>73.400000000000006</v>
      </c>
      <c r="C11" s="43">
        <f>'p1 rwb'!C11+'P1 Gaza'!C11</f>
        <v>65.3</v>
      </c>
      <c r="D11" s="6" t="s">
        <v>144</v>
      </c>
    </row>
    <row r="12" spans="1:4" ht="17.25">
      <c r="A12" s="9" t="s">
        <v>5</v>
      </c>
      <c r="B12" s="42">
        <f>'p1 rwb'!B12+'P1 Gaza'!B12</f>
        <v>1010.0999999999999</v>
      </c>
      <c r="C12" s="42">
        <f>'p1 rwb'!C12+'P1 Gaza'!C12</f>
        <v>684.09999999999991</v>
      </c>
      <c r="D12" s="5" t="s">
        <v>6</v>
      </c>
    </row>
    <row r="13" spans="1:4" ht="15" customHeight="1">
      <c r="A13" s="9" t="s">
        <v>155</v>
      </c>
      <c r="B13" s="42">
        <f>'p1 rwb'!B13+'P1 Gaza'!B13</f>
        <v>1766</v>
      </c>
      <c r="C13" s="42">
        <f>'p1 rwb'!C13+'P1 Gaza'!C13</f>
        <v>1350.1</v>
      </c>
      <c r="D13" s="5" t="s">
        <v>33</v>
      </c>
    </row>
    <row r="14" spans="1:4" ht="15" customHeight="1">
      <c r="A14" s="9" t="s">
        <v>161</v>
      </c>
      <c r="B14" s="42">
        <f>'p1 rwb'!B14+'P1 Gaza'!B14</f>
        <v>350.3</v>
      </c>
      <c r="C14" s="42">
        <f>'p1 rwb'!C14+'P1 Gaza'!C14</f>
        <v>323.89999999999998</v>
      </c>
      <c r="D14" s="5" t="s">
        <v>28</v>
      </c>
    </row>
    <row r="15" spans="1:4" ht="15" customHeight="1">
      <c r="A15" s="9" t="s">
        <v>34</v>
      </c>
      <c r="B15" s="42">
        <f>'p1 rwb'!B15+'P1 Gaza'!B15</f>
        <v>403.8</v>
      </c>
      <c r="C15" s="42">
        <f>'p1 rwb'!C15+'P1 Gaza'!C15</f>
        <v>344.7</v>
      </c>
      <c r="D15" s="5" t="s">
        <v>138</v>
      </c>
    </row>
    <row r="16" spans="1:4" ht="15" customHeight="1">
      <c r="A16" s="9" t="s">
        <v>35</v>
      </c>
      <c r="B16" s="42">
        <f>'p1 rwb'!B16+'P1 Gaza'!B16</f>
        <v>588.9</v>
      </c>
      <c r="C16" s="42">
        <f>'p1 rwb'!C16+'P1 Gaza'!C16</f>
        <v>528.1</v>
      </c>
      <c r="D16" s="5" t="s">
        <v>29</v>
      </c>
    </row>
    <row r="17" spans="1:4" ht="15" customHeight="1">
      <c r="A17" s="9" t="s">
        <v>7</v>
      </c>
      <c r="B17" s="42">
        <f>'p1 rwb'!B17+'P1 Gaza'!B17</f>
        <v>2205.6999999999998</v>
      </c>
      <c r="C17" s="42">
        <f>'p1 rwb'!C17+'P1 Gaza'!C17</f>
        <v>1785.5</v>
      </c>
      <c r="D17" s="5" t="s">
        <v>8</v>
      </c>
    </row>
    <row r="18" spans="1:4" ht="27.95" customHeight="1">
      <c r="A18" s="10" t="s">
        <v>36</v>
      </c>
      <c r="B18" s="43">
        <f>'p1 rwb'!B18+'P1 Gaza'!B18</f>
        <v>238.70000000000002</v>
      </c>
      <c r="C18" s="43">
        <f>'p1 rwb'!C18+'P1 Gaza'!C18</f>
        <v>168.3</v>
      </c>
      <c r="D18" s="6" t="s">
        <v>139</v>
      </c>
    </row>
    <row r="19" spans="1:4" ht="15" customHeight="1">
      <c r="A19" s="10" t="s">
        <v>37</v>
      </c>
      <c r="B19" s="43">
        <f>'p1 rwb'!B19+'P1 Gaza'!B19</f>
        <v>424.2</v>
      </c>
      <c r="C19" s="43">
        <f>'p1 rwb'!C19+'P1 Gaza'!C19</f>
        <v>355.7</v>
      </c>
      <c r="D19" s="6" t="s">
        <v>140</v>
      </c>
    </row>
    <row r="20" spans="1:4" ht="24.95" customHeight="1">
      <c r="A20" s="10" t="s">
        <v>38</v>
      </c>
      <c r="B20" s="43">
        <f>'p1 rwb'!B20+'P1 Gaza'!B20</f>
        <v>135.80000000000001</v>
      </c>
      <c r="C20" s="43">
        <f>'p1 rwb'!C20+'P1 Gaza'!C20</f>
        <v>87.9</v>
      </c>
      <c r="D20" s="6" t="s">
        <v>141</v>
      </c>
    </row>
    <row r="21" spans="1:4" ht="24.95" customHeight="1">
      <c r="A21" s="10" t="s">
        <v>39</v>
      </c>
      <c r="B21" s="43">
        <f>'p1 rwb'!B21+'P1 Gaza'!B21</f>
        <v>55.6</v>
      </c>
      <c r="C21" s="43">
        <f>'p1 rwb'!C21+'P1 Gaza'!C21</f>
        <v>47.5</v>
      </c>
      <c r="D21" s="6" t="s">
        <v>142</v>
      </c>
    </row>
    <row r="22" spans="1:4" ht="15" customHeight="1">
      <c r="A22" s="10" t="s">
        <v>9</v>
      </c>
      <c r="B22" s="43">
        <f>'p1 rwb'!B22+'P1 Gaza'!B22</f>
        <v>679.59999999999991</v>
      </c>
      <c r="C22" s="43">
        <f>'p1 rwb'!C22+'P1 Gaza'!C22</f>
        <v>602.40000000000009</v>
      </c>
      <c r="D22" s="6" t="s">
        <v>10</v>
      </c>
    </row>
    <row r="23" spans="1:4" ht="15" customHeight="1">
      <c r="A23" s="10" t="s">
        <v>40</v>
      </c>
      <c r="B23" s="43">
        <f>'p1 rwb'!B23+'P1 Gaza'!B23</f>
        <v>432.5</v>
      </c>
      <c r="C23" s="43">
        <f>'p1 rwb'!C23+'P1 Gaza'!C23</f>
        <v>328.8</v>
      </c>
      <c r="D23" s="6" t="s">
        <v>11</v>
      </c>
    </row>
    <row r="24" spans="1:4" ht="15" customHeight="1">
      <c r="A24" s="10" t="s">
        <v>41</v>
      </c>
      <c r="B24" s="43">
        <f>'p1 rwb'!B24+'P1 Gaza'!B24</f>
        <v>50.5</v>
      </c>
      <c r="C24" s="43">
        <f>'p1 rwb'!C24+'P1 Gaza'!C24</f>
        <v>41.9</v>
      </c>
      <c r="D24" s="6" t="s">
        <v>30</v>
      </c>
    </row>
    <row r="25" spans="1:4" ht="15" customHeight="1">
      <c r="A25" s="10" t="s">
        <v>42</v>
      </c>
      <c r="B25" s="43">
        <f>'p1 rwb'!B25+'P1 Gaza'!B25</f>
        <v>188.8</v>
      </c>
      <c r="C25" s="43">
        <f>'p1 rwb'!C25+'P1 Gaza'!C25</f>
        <v>153</v>
      </c>
      <c r="D25" s="6" t="s">
        <v>143</v>
      </c>
    </row>
    <row r="26" spans="1:4" ht="15" customHeight="1">
      <c r="A26" s="9" t="s">
        <v>154</v>
      </c>
      <c r="B26" s="42">
        <f>'p1 rwb'!B26+'P1 Gaza'!B26</f>
        <v>2316.6</v>
      </c>
      <c r="C26" s="42">
        <f>'p1 rwb'!C26+'P1 Gaza'!C26</f>
        <v>2294.6000000000004</v>
      </c>
      <c r="D26" s="5" t="s">
        <v>13</v>
      </c>
    </row>
    <row r="27" spans="1:4" ht="15" customHeight="1">
      <c r="A27" s="9" t="s">
        <v>160</v>
      </c>
      <c r="B27" s="42">
        <f>'p1 rwb'!B27+'P1 Gaza'!B27</f>
        <v>5.7</v>
      </c>
      <c r="C27" s="42">
        <f>'p1 rwb'!C27+'P1 Gaza'!C27</f>
        <v>3.7</v>
      </c>
      <c r="D27" s="5" t="s">
        <v>14</v>
      </c>
    </row>
    <row r="28" spans="1:4" ht="15" customHeight="1">
      <c r="A28" s="10" t="s">
        <v>15</v>
      </c>
      <c r="B28" s="43">
        <f>'p1 rwb'!B28+'P1 Gaza'!B28</f>
        <v>0</v>
      </c>
      <c r="C28" s="43">
        <f>'p1 rwb'!C28+'P1 Gaza'!C28</f>
        <v>0</v>
      </c>
      <c r="D28" s="6" t="s">
        <v>16</v>
      </c>
    </row>
    <row r="29" spans="1:4" ht="15" customHeight="1">
      <c r="A29" s="10" t="s">
        <v>17</v>
      </c>
      <c r="B29" s="43">
        <f>'p1 rwb'!B29+'P1 Gaza'!B29</f>
        <v>593.1</v>
      </c>
      <c r="C29" s="43">
        <f>'p1 rwb'!C29+'P1 Gaza'!C29</f>
        <v>467.2</v>
      </c>
      <c r="D29" s="6" t="s">
        <v>18</v>
      </c>
    </row>
    <row r="30" spans="1:4" ht="15" customHeight="1">
      <c r="A30" s="10" t="s">
        <v>19</v>
      </c>
      <c r="B30" s="43">
        <f>'p1 rwb'!B30+'P1 Gaza'!B30</f>
        <v>827.4</v>
      </c>
      <c r="C30" s="43">
        <f>'p1 rwb'!C30+'P1 Gaza'!C30</f>
        <v>632.9</v>
      </c>
      <c r="D30" s="7" t="s">
        <v>20</v>
      </c>
    </row>
    <row r="31" spans="1:4" ht="15" customHeight="1">
      <c r="A31" s="3" t="s">
        <v>117</v>
      </c>
      <c r="B31" s="45">
        <f>B6+B7+B12+B13+B14+B15+B16+B17+B26+B27+B28+B29+B30</f>
        <v>13658.6</v>
      </c>
      <c r="C31" s="45">
        <f>C6+C7+C12+C13+C14+C15+C16+C17+C26+C27+C28+C29+C30</f>
        <v>11531.800000000001</v>
      </c>
      <c r="D31" s="2" t="s">
        <v>118</v>
      </c>
    </row>
    <row r="32" spans="1:4" ht="34.5" customHeight="1">
      <c r="A32" s="80" t="s">
        <v>111</v>
      </c>
      <c r="B32" s="80"/>
      <c r="C32" s="81" t="s">
        <v>23</v>
      </c>
      <c r="D32" s="81"/>
    </row>
  </sheetData>
  <mergeCells count="4">
    <mergeCell ref="A32:B32"/>
    <mergeCell ref="C32:D32"/>
    <mergeCell ref="A1:D1"/>
    <mergeCell ref="A2:D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بالاسعار الجارية والثابتة (2009-2010)</oddHeader>
    <oddFooter>&amp;C&amp;9 46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32"/>
  <sheetViews>
    <sheetView view="pageBreakPreview" zoomScaleSheetLayoutView="100" workbookViewId="0">
      <selection sqref="A1:D1"/>
    </sheetView>
  </sheetViews>
  <sheetFormatPr defaultRowHeight="14.25"/>
  <cols>
    <col min="1" max="1" width="30.625" customWidth="1"/>
    <col min="2" max="2" width="10.625" style="46" customWidth="1"/>
    <col min="3" max="3" width="12.375" style="46" customWidth="1"/>
    <col min="4" max="4" width="29.625" customWidth="1"/>
  </cols>
  <sheetData>
    <row r="1" spans="1:4" ht="18.95" customHeight="1">
      <c r="A1" s="78" t="s">
        <v>120</v>
      </c>
      <c r="B1" s="78"/>
      <c r="C1" s="78"/>
      <c r="D1" s="78"/>
    </row>
    <row r="2" spans="1:4" ht="30" customHeight="1">
      <c r="A2" s="79" t="s">
        <v>94</v>
      </c>
      <c r="B2" s="79"/>
      <c r="C2" s="79"/>
      <c r="D2" s="79"/>
    </row>
    <row r="3" spans="1:4" ht="5.0999999999999996" customHeight="1">
      <c r="A3" s="27"/>
      <c r="B3" s="39"/>
      <c r="C3" s="40"/>
      <c r="D3" s="27"/>
    </row>
    <row r="4" spans="1:4" ht="17.25" customHeight="1">
      <c r="A4" s="11" t="s">
        <v>24</v>
      </c>
      <c r="B4" s="41"/>
      <c r="C4" s="41"/>
      <c r="D4" s="13" t="s">
        <v>25</v>
      </c>
    </row>
    <row r="5" spans="1:4" ht="17.25">
      <c r="A5" s="65" t="s">
        <v>0</v>
      </c>
      <c r="B5" s="47">
        <v>2010</v>
      </c>
      <c r="C5" s="47">
        <v>2009</v>
      </c>
      <c r="D5" s="72" t="s">
        <v>1</v>
      </c>
    </row>
    <row r="6" spans="1:4" ht="15" customHeight="1">
      <c r="A6" s="9" t="s">
        <v>156</v>
      </c>
      <c r="B6" s="44">
        <v>659.5</v>
      </c>
      <c r="C6" s="44">
        <v>575.70000000000005</v>
      </c>
      <c r="D6" s="5" t="s">
        <v>26</v>
      </c>
    </row>
    <row r="7" spans="1:4" ht="24.95" customHeight="1">
      <c r="A7" s="9" t="s">
        <v>157</v>
      </c>
      <c r="B7" s="44">
        <v>2220.1999999999998</v>
      </c>
      <c r="C7" s="44">
        <v>1966.8</v>
      </c>
      <c r="D7" s="5" t="s">
        <v>2</v>
      </c>
    </row>
    <row r="8" spans="1:4" ht="15" customHeight="1">
      <c r="A8" s="10" t="s">
        <v>158</v>
      </c>
      <c r="B8" s="49">
        <v>61.5</v>
      </c>
      <c r="C8" s="49">
        <v>76.400000000000006</v>
      </c>
      <c r="D8" s="6" t="s">
        <v>3</v>
      </c>
    </row>
    <row r="9" spans="1:4" ht="15" customHeight="1">
      <c r="A9" s="10" t="s">
        <v>4</v>
      </c>
      <c r="B9" s="49">
        <v>2025.8</v>
      </c>
      <c r="C9" s="49">
        <v>1756.7</v>
      </c>
      <c r="D9" s="6" t="s">
        <v>27</v>
      </c>
    </row>
    <row r="10" spans="1:4" ht="24.95" customHeight="1">
      <c r="A10" s="10" t="s">
        <v>153</v>
      </c>
      <c r="B10" s="49">
        <v>74.7</v>
      </c>
      <c r="C10" s="49">
        <v>90.6</v>
      </c>
      <c r="D10" s="6" t="s">
        <v>86</v>
      </c>
    </row>
    <row r="11" spans="1:4" ht="35.1" customHeight="1">
      <c r="A11" s="10" t="s">
        <v>31</v>
      </c>
      <c r="B11" s="49">
        <v>58.2</v>
      </c>
      <c r="C11" s="49">
        <v>43.1</v>
      </c>
      <c r="D11" s="6" t="s">
        <v>144</v>
      </c>
    </row>
    <row r="12" spans="1:4" ht="15" customHeight="1">
      <c r="A12" s="9" t="s">
        <v>5</v>
      </c>
      <c r="B12" s="44">
        <v>804.4</v>
      </c>
      <c r="C12" s="44">
        <v>630.79999999999995</v>
      </c>
      <c r="D12" s="5" t="s">
        <v>6</v>
      </c>
    </row>
    <row r="13" spans="1:4" ht="32.1" customHeight="1">
      <c r="A13" s="9" t="s">
        <v>155</v>
      </c>
      <c r="B13" s="44">
        <v>1385.9</v>
      </c>
      <c r="C13" s="44">
        <v>1092.0999999999999</v>
      </c>
      <c r="D13" s="5" t="s">
        <v>33</v>
      </c>
    </row>
    <row r="14" spans="1:4" ht="15" customHeight="1">
      <c r="A14" s="9" t="s">
        <v>161</v>
      </c>
      <c r="B14" s="44">
        <v>314.5</v>
      </c>
      <c r="C14" s="44">
        <v>298.39999999999998</v>
      </c>
      <c r="D14" s="5" t="s">
        <v>28</v>
      </c>
    </row>
    <row r="15" spans="1:4" ht="15" customHeight="1">
      <c r="A15" s="9" t="s">
        <v>34</v>
      </c>
      <c r="B15" s="44">
        <v>357.3</v>
      </c>
      <c r="C15" s="44">
        <v>292.2</v>
      </c>
      <c r="D15" s="5" t="s">
        <v>138</v>
      </c>
    </row>
    <row r="16" spans="1:4" ht="15" customHeight="1">
      <c r="A16" s="9" t="s">
        <v>35</v>
      </c>
      <c r="B16" s="44">
        <v>580.6</v>
      </c>
      <c r="C16" s="44">
        <v>518.1</v>
      </c>
      <c r="D16" s="5" t="s">
        <v>29</v>
      </c>
    </row>
    <row r="17" spans="1:4" ht="15" customHeight="1">
      <c r="A17" s="9" t="s">
        <v>7</v>
      </c>
      <c r="B17" s="44">
        <v>1333.1</v>
      </c>
      <c r="C17" s="44">
        <v>1113.9000000000001</v>
      </c>
      <c r="D17" s="5" t="s">
        <v>8</v>
      </c>
    </row>
    <row r="18" spans="1:4" ht="27.95" customHeight="1">
      <c r="A18" s="10" t="s">
        <v>36</v>
      </c>
      <c r="B18" s="49">
        <v>139.30000000000001</v>
      </c>
      <c r="C18" s="49">
        <v>103.2</v>
      </c>
      <c r="D18" s="6" t="s">
        <v>139</v>
      </c>
    </row>
    <row r="19" spans="1:4" ht="15" customHeight="1">
      <c r="A19" s="10" t="s">
        <v>37</v>
      </c>
      <c r="B19" s="49">
        <v>274.39999999999998</v>
      </c>
      <c r="C19" s="49">
        <v>211.7</v>
      </c>
      <c r="D19" s="6" t="s">
        <v>140</v>
      </c>
    </row>
    <row r="20" spans="1:4" ht="24.95" customHeight="1">
      <c r="A20" s="10" t="s">
        <v>38</v>
      </c>
      <c r="B20" s="49">
        <v>111.4</v>
      </c>
      <c r="C20" s="49">
        <v>71.5</v>
      </c>
      <c r="D20" s="6" t="s">
        <v>141</v>
      </c>
    </row>
    <row r="21" spans="1:4" ht="24.95" customHeight="1">
      <c r="A21" s="10" t="s">
        <v>39</v>
      </c>
      <c r="B21" s="49">
        <v>35.200000000000003</v>
      </c>
      <c r="C21" s="49">
        <v>43.2</v>
      </c>
      <c r="D21" s="6" t="s">
        <v>142</v>
      </c>
    </row>
    <row r="22" spans="1:4" ht="15" customHeight="1">
      <c r="A22" s="10" t="s">
        <v>9</v>
      </c>
      <c r="B22" s="49">
        <v>345.2</v>
      </c>
      <c r="C22" s="49">
        <v>329.6</v>
      </c>
      <c r="D22" s="6" t="s">
        <v>10</v>
      </c>
    </row>
    <row r="23" spans="1:4" ht="15" customHeight="1">
      <c r="A23" s="10" t="s">
        <v>40</v>
      </c>
      <c r="B23" s="49">
        <v>266.10000000000002</v>
      </c>
      <c r="C23" s="49">
        <v>197.5</v>
      </c>
      <c r="D23" s="6" t="s">
        <v>11</v>
      </c>
    </row>
    <row r="24" spans="1:4" ht="15" customHeight="1">
      <c r="A24" s="10" t="s">
        <v>41</v>
      </c>
      <c r="B24" s="49">
        <v>34.799999999999997</v>
      </c>
      <c r="C24" s="49">
        <v>33.799999999999997</v>
      </c>
      <c r="D24" s="6" t="s">
        <v>30</v>
      </c>
    </row>
    <row r="25" spans="1:4" ht="15" customHeight="1">
      <c r="A25" s="10" t="s">
        <v>42</v>
      </c>
      <c r="B25" s="49">
        <v>126.7</v>
      </c>
      <c r="C25" s="49">
        <v>123.4</v>
      </c>
      <c r="D25" s="6" t="s">
        <v>143</v>
      </c>
    </row>
    <row r="26" spans="1:4" ht="15" customHeight="1">
      <c r="A26" s="9" t="s">
        <v>154</v>
      </c>
      <c r="B26" s="44">
        <v>1171.3</v>
      </c>
      <c r="C26" s="44">
        <v>1163.9000000000001</v>
      </c>
      <c r="D26" s="5" t="s">
        <v>13</v>
      </c>
    </row>
    <row r="27" spans="1:4" ht="15" customHeight="1">
      <c r="A27" s="9" t="s">
        <v>160</v>
      </c>
      <c r="B27" s="44">
        <v>4.2</v>
      </c>
      <c r="C27" s="44">
        <v>1.6</v>
      </c>
      <c r="D27" s="5" t="s">
        <v>14</v>
      </c>
    </row>
    <row r="28" spans="1:4" ht="15" customHeight="1">
      <c r="A28" s="10" t="s">
        <v>15</v>
      </c>
      <c r="B28" s="49">
        <v>0</v>
      </c>
      <c r="C28" s="49">
        <v>0</v>
      </c>
      <c r="D28" s="6" t="s">
        <v>16</v>
      </c>
    </row>
    <row r="29" spans="1:4" ht="15" customHeight="1">
      <c r="A29" s="10" t="s">
        <v>17</v>
      </c>
      <c r="B29" s="49">
        <v>548.1</v>
      </c>
      <c r="C29" s="49">
        <v>415.3</v>
      </c>
      <c r="D29" s="6" t="s">
        <v>18</v>
      </c>
    </row>
    <row r="30" spans="1:4" ht="15" customHeight="1">
      <c r="A30" s="10" t="s">
        <v>19</v>
      </c>
      <c r="B30" s="49">
        <v>764.6</v>
      </c>
      <c r="C30" s="49">
        <v>559.5</v>
      </c>
      <c r="D30" s="7" t="s">
        <v>20</v>
      </c>
    </row>
    <row r="31" spans="1:4" ht="15" customHeight="1">
      <c r="A31" s="3" t="s">
        <v>117</v>
      </c>
      <c r="B31" s="54">
        <v>10143.700000000001</v>
      </c>
      <c r="C31" s="54">
        <v>8628.2999999999993</v>
      </c>
      <c r="D31" s="2" t="s">
        <v>118</v>
      </c>
    </row>
    <row r="32" spans="1:4" ht="34.5" customHeight="1">
      <c r="A32" s="80" t="s">
        <v>111</v>
      </c>
      <c r="B32" s="80"/>
      <c r="C32" s="81" t="s">
        <v>23</v>
      </c>
      <c r="D32" s="81"/>
    </row>
  </sheetData>
  <mergeCells count="4">
    <mergeCell ref="A1:D1"/>
    <mergeCell ref="A2:D2"/>
    <mergeCell ref="A32:B32"/>
    <mergeCell ref="C32:D3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بالاسعار الجارية والثابتة (2009-2010)</oddHeader>
    <oddFooter>&amp;C&amp;9 47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D31"/>
  <sheetViews>
    <sheetView view="pageBreakPreview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ht="18.95" customHeight="1">
      <c r="A1" s="78" t="s">
        <v>121</v>
      </c>
      <c r="B1" s="78"/>
      <c r="C1" s="78"/>
      <c r="D1" s="78"/>
    </row>
    <row r="2" spans="1:4" ht="30" customHeight="1">
      <c r="A2" s="79" t="s">
        <v>95</v>
      </c>
      <c r="B2" s="79"/>
      <c r="C2" s="79"/>
      <c r="D2" s="79"/>
    </row>
    <row r="3" spans="1:4" ht="5.0999999999999996" customHeight="1">
      <c r="A3" s="4"/>
      <c r="B3" s="4"/>
      <c r="C3" s="14"/>
      <c r="D3" s="4"/>
    </row>
    <row r="4" spans="1:4" ht="17.25" customHeight="1">
      <c r="A4" s="11" t="s">
        <v>24</v>
      </c>
      <c r="B4" s="12"/>
      <c r="C4" s="12"/>
      <c r="D4" s="13" t="s">
        <v>25</v>
      </c>
    </row>
    <row r="5" spans="1:4" ht="17.25">
      <c r="A5" s="65" t="s">
        <v>0</v>
      </c>
      <c r="B5" s="15">
        <v>2010</v>
      </c>
      <c r="C5" s="15">
        <v>2009</v>
      </c>
      <c r="D5" s="72" t="s">
        <v>1</v>
      </c>
    </row>
    <row r="6" spans="1:4" ht="15" customHeight="1">
      <c r="A6" s="8" t="s">
        <v>156</v>
      </c>
      <c r="B6" s="44">
        <v>236.4</v>
      </c>
      <c r="C6" s="44">
        <v>190.4</v>
      </c>
      <c r="D6" s="5" t="s">
        <v>26</v>
      </c>
    </row>
    <row r="7" spans="1:4" ht="24.95" customHeight="1">
      <c r="A7" s="9" t="s">
        <v>157</v>
      </c>
      <c r="B7" s="44">
        <v>474.9</v>
      </c>
      <c r="C7" s="44">
        <v>384.1</v>
      </c>
      <c r="D7" s="5" t="s">
        <v>2</v>
      </c>
    </row>
    <row r="8" spans="1:4" ht="15" customHeight="1">
      <c r="A8" s="10" t="s">
        <v>158</v>
      </c>
      <c r="B8" s="49">
        <v>0</v>
      </c>
      <c r="C8" s="49">
        <v>0</v>
      </c>
      <c r="D8" s="6" t="s">
        <v>3</v>
      </c>
    </row>
    <row r="9" spans="1:4" ht="15" customHeight="1">
      <c r="A9" s="10" t="s">
        <v>4</v>
      </c>
      <c r="B9" s="49">
        <v>273.2</v>
      </c>
      <c r="C9" s="49">
        <v>158.80000000000001</v>
      </c>
      <c r="D9" s="6" t="s">
        <v>27</v>
      </c>
    </row>
    <row r="10" spans="1:4" ht="24.95" customHeight="1">
      <c r="A10" s="10" t="s">
        <v>153</v>
      </c>
      <c r="B10" s="49">
        <v>186.5</v>
      </c>
      <c r="C10" s="49">
        <v>203.1</v>
      </c>
      <c r="D10" s="6" t="s">
        <v>86</v>
      </c>
    </row>
    <row r="11" spans="1:4" ht="35.1" customHeight="1">
      <c r="A11" s="10" t="s">
        <v>31</v>
      </c>
      <c r="B11" s="49">
        <v>15.2</v>
      </c>
      <c r="C11" s="49">
        <v>22.2</v>
      </c>
      <c r="D11" s="6" t="s">
        <v>144</v>
      </c>
    </row>
    <row r="12" spans="1:4" ht="15" customHeight="1">
      <c r="A12" s="9" t="s">
        <v>5</v>
      </c>
      <c r="B12" s="44">
        <v>205.7</v>
      </c>
      <c r="C12" s="44">
        <v>53.3</v>
      </c>
      <c r="D12" s="5" t="s">
        <v>6</v>
      </c>
    </row>
    <row r="13" spans="1:4" ht="32.1" customHeight="1">
      <c r="A13" s="9" t="s">
        <v>32</v>
      </c>
      <c r="B13" s="44">
        <v>380.1</v>
      </c>
      <c r="C13" s="44">
        <v>258</v>
      </c>
      <c r="D13" s="5" t="s">
        <v>33</v>
      </c>
    </row>
    <row r="14" spans="1:4" ht="15" customHeight="1">
      <c r="A14" s="9" t="s">
        <v>161</v>
      </c>
      <c r="B14" s="44">
        <v>35.799999999999997</v>
      </c>
      <c r="C14" s="44">
        <v>25.5</v>
      </c>
      <c r="D14" s="5" t="s">
        <v>28</v>
      </c>
    </row>
    <row r="15" spans="1:4" ht="15" customHeight="1">
      <c r="A15" s="9" t="s">
        <v>34</v>
      </c>
      <c r="B15" s="44">
        <v>46.5</v>
      </c>
      <c r="C15" s="44">
        <v>52.5</v>
      </c>
      <c r="D15" s="5" t="s">
        <v>138</v>
      </c>
    </row>
    <row r="16" spans="1:4" ht="15" customHeight="1">
      <c r="A16" s="9" t="s">
        <v>35</v>
      </c>
      <c r="B16" s="44">
        <v>8.3000000000000007</v>
      </c>
      <c r="C16" s="44">
        <v>10</v>
      </c>
      <c r="D16" s="5" t="s">
        <v>29</v>
      </c>
    </row>
    <row r="17" spans="1:4" ht="15" customHeight="1">
      <c r="A17" s="9" t="s">
        <v>7</v>
      </c>
      <c r="B17" s="44">
        <v>872.6</v>
      </c>
      <c r="C17" s="44">
        <v>671.6</v>
      </c>
      <c r="D17" s="5" t="s">
        <v>8</v>
      </c>
    </row>
    <row r="18" spans="1:4" ht="27.95" customHeight="1">
      <c r="A18" s="10" t="s">
        <v>36</v>
      </c>
      <c r="B18" s="49">
        <v>99.4</v>
      </c>
      <c r="C18" s="49">
        <v>65.099999999999994</v>
      </c>
      <c r="D18" s="6" t="s">
        <v>139</v>
      </c>
    </row>
    <row r="19" spans="1:4" ht="15" customHeight="1">
      <c r="A19" s="10" t="s">
        <v>37</v>
      </c>
      <c r="B19" s="49">
        <v>149.80000000000001</v>
      </c>
      <c r="C19" s="49">
        <v>144</v>
      </c>
      <c r="D19" s="6" t="s">
        <v>140</v>
      </c>
    </row>
    <row r="20" spans="1:4" ht="24.95" customHeight="1">
      <c r="A20" s="10" t="s">
        <v>38</v>
      </c>
      <c r="B20" s="49">
        <v>24.4</v>
      </c>
      <c r="C20" s="49">
        <v>16.399999999999999</v>
      </c>
      <c r="D20" s="6" t="s">
        <v>141</v>
      </c>
    </row>
    <row r="21" spans="1:4" ht="24.95" customHeight="1">
      <c r="A21" s="10" t="s">
        <v>39</v>
      </c>
      <c r="B21" s="49">
        <v>20.399999999999999</v>
      </c>
      <c r="C21" s="49">
        <v>4.3</v>
      </c>
      <c r="D21" s="6" t="s">
        <v>142</v>
      </c>
    </row>
    <row r="22" spans="1:4" ht="15" customHeight="1">
      <c r="A22" s="10" t="s">
        <v>9</v>
      </c>
      <c r="B22" s="49">
        <v>334.4</v>
      </c>
      <c r="C22" s="49">
        <v>272.8</v>
      </c>
      <c r="D22" s="6" t="s">
        <v>10</v>
      </c>
    </row>
    <row r="23" spans="1:4" ht="15" customHeight="1">
      <c r="A23" s="10" t="s">
        <v>40</v>
      </c>
      <c r="B23" s="49">
        <v>166.4</v>
      </c>
      <c r="C23" s="49">
        <v>131.30000000000001</v>
      </c>
      <c r="D23" s="6" t="s">
        <v>11</v>
      </c>
    </row>
    <row r="24" spans="1:4" ht="15" customHeight="1">
      <c r="A24" s="10" t="s">
        <v>41</v>
      </c>
      <c r="B24" s="49">
        <v>15.7</v>
      </c>
      <c r="C24" s="49">
        <v>8.1</v>
      </c>
      <c r="D24" s="6" t="s">
        <v>30</v>
      </c>
    </row>
    <row r="25" spans="1:4" ht="15" customHeight="1">
      <c r="A25" s="10" t="s">
        <v>42</v>
      </c>
      <c r="B25" s="49">
        <v>62.1</v>
      </c>
      <c r="C25" s="49">
        <v>29.6</v>
      </c>
      <c r="D25" s="6" t="s">
        <v>143</v>
      </c>
    </row>
    <row r="26" spans="1:4" ht="15" customHeight="1">
      <c r="A26" s="9" t="s">
        <v>12</v>
      </c>
      <c r="B26" s="44">
        <v>1145.3</v>
      </c>
      <c r="C26" s="44">
        <v>1130.7</v>
      </c>
      <c r="D26" s="5" t="s">
        <v>13</v>
      </c>
    </row>
    <row r="27" spans="1:4" ht="15" customHeight="1">
      <c r="A27" s="9" t="s">
        <v>160</v>
      </c>
      <c r="B27" s="44">
        <v>1.5</v>
      </c>
      <c r="C27" s="44">
        <v>2.1</v>
      </c>
      <c r="D27" s="5" t="s">
        <v>14</v>
      </c>
    </row>
    <row r="28" spans="1:4" ht="15" customHeight="1">
      <c r="A28" s="10" t="s">
        <v>15</v>
      </c>
      <c r="B28" s="49">
        <v>0</v>
      </c>
      <c r="C28" s="49">
        <v>0</v>
      </c>
      <c r="D28" s="6" t="s">
        <v>16</v>
      </c>
    </row>
    <row r="29" spans="1:4" ht="15" customHeight="1">
      <c r="A29" s="10" t="s">
        <v>17</v>
      </c>
      <c r="B29" s="49">
        <v>45</v>
      </c>
      <c r="C29" s="49">
        <v>51.9</v>
      </c>
      <c r="D29" s="6" t="s">
        <v>18</v>
      </c>
    </row>
    <row r="30" spans="1:4" ht="15" customHeight="1">
      <c r="A30" s="10" t="s">
        <v>19</v>
      </c>
      <c r="B30" s="49">
        <v>62.8</v>
      </c>
      <c r="C30" s="49">
        <v>73.400000000000006</v>
      </c>
      <c r="D30" s="7" t="s">
        <v>20</v>
      </c>
    </row>
    <row r="31" spans="1:4" ht="15" customHeight="1">
      <c r="A31" s="3" t="s">
        <v>117</v>
      </c>
      <c r="B31" s="54">
        <v>3514.9</v>
      </c>
      <c r="C31" s="54">
        <v>2903.5</v>
      </c>
      <c r="D31" s="2" t="s">
        <v>118</v>
      </c>
    </row>
  </sheetData>
  <mergeCells count="2">
    <mergeCell ref="A1:D1"/>
    <mergeCell ref="A2:D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بالاسعار الجارية والثابتة (2009-2010)</oddHeader>
    <oddFooter>&amp;C&amp;9 48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D32"/>
  <sheetViews>
    <sheetView view="pageBreakPreview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ht="18.95" customHeight="1">
      <c r="A1" s="78" t="s">
        <v>123</v>
      </c>
      <c r="B1" s="78"/>
      <c r="C1" s="78"/>
      <c r="D1" s="78"/>
    </row>
    <row r="2" spans="1:4" ht="30" customHeight="1">
      <c r="A2" s="79" t="s">
        <v>96</v>
      </c>
      <c r="B2" s="79"/>
      <c r="C2" s="79"/>
      <c r="D2" s="79"/>
    </row>
    <row r="3" spans="1:4" ht="5.0999999999999996" customHeight="1">
      <c r="A3" s="27"/>
      <c r="B3" s="27"/>
      <c r="C3" s="14"/>
      <c r="D3" s="27"/>
    </row>
    <row r="4" spans="1:4" ht="17.25" customHeight="1">
      <c r="A4" s="11" t="s">
        <v>24</v>
      </c>
      <c r="B4" s="12"/>
      <c r="C4" s="12"/>
      <c r="D4" s="13" t="s">
        <v>25</v>
      </c>
    </row>
    <row r="5" spans="1:4" ht="17.25">
      <c r="A5" s="73" t="s">
        <v>0</v>
      </c>
      <c r="B5" s="15">
        <v>2010</v>
      </c>
      <c r="C5" s="15">
        <v>2009</v>
      </c>
      <c r="D5" s="72" t="s">
        <v>1</v>
      </c>
    </row>
    <row r="6" spans="1:4" ht="15" customHeight="1">
      <c r="A6" s="9" t="s">
        <v>156</v>
      </c>
      <c r="B6" s="42">
        <f>'P2 wb'!B6+'P2 gaza'!B6</f>
        <v>465.59999999999997</v>
      </c>
      <c r="C6" s="42">
        <f>'P2 wb'!C6+'P2 gaza'!C6</f>
        <v>392.3</v>
      </c>
      <c r="D6" s="5" t="s">
        <v>26</v>
      </c>
    </row>
    <row r="7" spans="1:4" ht="24.95" customHeight="1">
      <c r="A7" s="9" t="s">
        <v>157</v>
      </c>
      <c r="B7" s="42">
        <f>'P2 wb'!B7+'P2 gaza'!B7</f>
        <v>1644.9</v>
      </c>
      <c r="C7" s="42">
        <f>'P2 wb'!C7+'P2 gaza'!C7</f>
        <v>1474.1</v>
      </c>
      <c r="D7" s="5" t="s">
        <v>2</v>
      </c>
    </row>
    <row r="8" spans="1:4" ht="15" customHeight="1">
      <c r="A8" s="10" t="s">
        <v>158</v>
      </c>
      <c r="B8" s="43">
        <f>'P2 wb'!B8+'P2 gaza'!B8</f>
        <v>28.3</v>
      </c>
      <c r="C8" s="43">
        <f>'P2 wb'!C8+'P2 gaza'!C8</f>
        <v>27.6</v>
      </c>
      <c r="D8" s="6" t="s">
        <v>3</v>
      </c>
    </row>
    <row r="9" spans="1:4" ht="15" customHeight="1">
      <c r="A9" s="10" t="s">
        <v>4</v>
      </c>
      <c r="B9" s="43">
        <f>'P2 wb'!B9+'P2 gaza'!B9</f>
        <v>1450</v>
      </c>
      <c r="C9" s="43">
        <f>'P2 wb'!C9+'P2 gaza'!C9</f>
        <v>1245.3</v>
      </c>
      <c r="D9" s="6" t="s">
        <v>27</v>
      </c>
    </row>
    <row r="10" spans="1:4" ht="24.95" customHeight="1">
      <c r="A10" s="10" t="s">
        <v>153</v>
      </c>
      <c r="B10" s="43">
        <f>'P2 wb'!B10+'P2 gaza'!B10</f>
        <v>130.19999999999999</v>
      </c>
      <c r="C10" s="43">
        <f>'P2 wb'!C10+'P2 gaza'!C10</f>
        <v>167.89999999999998</v>
      </c>
      <c r="D10" s="6" t="s">
        <v>86</v>
      </c>
    </row>
    <row r="11" spans="1:4" ht="35.1" customHeight="1">
      <c r="A11" s="10" t="s">
        <v>31</v>
      </c>
      <c r="B11" s="43">
        <f>'P2 wb'!B11+'P2 gaza'!B11</f>
        <v>36.4</v>
      </c>
      <c r="C11" s="43">
        <f>'P2 wb'!C11+'P2 gaza'!C11</f>
        <v>33.299999999999997</v>
      </c>
      <c r="D11" s="6" t="s">
        <v>144</v>
      </c>
    </row>
    <row r="12" spans="1:4" ht="15" customHeight="1">
      <c r="A12" s="9" t="s">
        <v>5</v>
      </c>
      <c r="B12" s="42">
        <f>'P2 wb'!B12+'P2 gaza'!B12</f>
        <v>644.9</v>
      </c>
      <c r="C12" s="42">
        <f>'P2 wb'!C12+'P2 gaza'!C12</f>
        <v>418.5</v>
      </c>
      <c r="D12" s="5" t="s">
        <v>6</v>
      </c>
    </row>
    <row r="13" spans="1:4" ht="32.1" customHeight="1">
      <c r="A13" s="9" t="s">
        <v>155</v>
      </c>
      <c r="B13" s="42">
        <f>'P2 wb'!B13+'P2 gaza'!B13</f>
        <v>439.29999999999995</v>
      </c>
      <c r="C13" s="42">
        <f>'P2 wb'!C13+'P2 gaza'!C13</f>
        <v>336.59999999999997</v>
      </c>
      <c r="D13" s="5" t="s">
        <v>33</v>
      </c>
    </row>
    <row r="14" spans="1:4" ht="15" customHeight="1">
      <c r="A14" s="9" t="s">
        <v>161</v>
      </c>
      <c r="B14" s="42">
        <f>'P2 wb'!B14+'P2 gaza'!B14</f>
        <v>195.4</v>
      </c>
      <c r="C14" s="42">
        <f>'P2 wb'!C14+'P2 gaza'!C14</f>
        <v>163.4</v>
      </c>
      <c r="D14" s="5" t="s">
        <v>28</v>
      </c>
    </row>
    <row r="15" spans="1:4" ht="15" customHeight="1">
      <c r="A15" s="9" t="s">
        <v>34</v>
      </c>
      <c r="B15" s="42">
        <f>'P2 wb'!B15+'P2 gaza'!B15</f>
        <v>96.399999999999991</v>
      </c>
      <c r="C15" s="42">
        <f>'P2 wb'!C15+'P2 gaza'!C15</f>
        <v>73.900000000000006</v>
      </c>
      <c r="D15" s="5" t="s">
        <v>138</v>
      </c>
    </row>
    <row r="16" spans="1:4" ht="15" customHeight="1">
      <c r="A16" s="9" t="s">
        <v>35</v>
      </c>
      <c r="B16" s="42">
        <f>'P2 wb'!B16+'P2 gaza'!B16</f>
        <v>62</v>
      </c>
      <c r="C16" s="42">
        <f>'P2 wb'!C16+'P2 gaza'!C16</f>
        <v>72.2</v>
      </c>
      <c r="D16" s="5" t="s">
        <v>29</v>
      </c>
    </row>
    <row r="17" spans="1:4" ht="15" customHeight="1">
      <c r="A17" s="9" t="s">
        <v>7</v>
      </c>
      <c r="B17" s="42">
        <f>'P2 wb'!B17+'P2 gaza'!B17</f>
        <v>462.7</v>
      </c>
      <c r="C17" s="42">
        <f>'P2 wb'!C17+'P2 gaza'!C17</f>
        <v>353.4</v>
      </c>
      <c r="D17" s="5" t="s">
        <v>8</v>
      </c>
    </row>
    <row r="18" spans="1:4" ht="27.95" customHeight="1">
      <c r="A18" s="10" t="s">
        <v>36</v>
      </c>
      <c r="B18" s="43">
        <f>'P2 wb'!B18+'P2 gaza'!B18</f>
        <v>112</v>
      </c>
      <c r="C18" s="43">
        <f>'P2 wb'!C18+'P2 gaza'!C18</f>
        <v>69.599999999999994</v>
      </c>
      <c r="D18" s="6" t="s">
        <v>139</v>
      </c>
    </row>
    <row r="19" spans="1:4" ht="15" customHeight="1">
      <c r="A19" s="10" t="s">
        <v>37</v>
      </c>
      <c r="B19" s="43">
        <f>'P2 wb'!B19+'P2 gaza'!B19</f>
        <v>3.5</v>
      </c>
      <c r="C19" s="43">
        <f>'P2 wb'!C19+'P2 gaza'!C19</f>
        <v>2.7</v>
      </c>
      <c r="D19" s="6" t="s">
        <v>140</v>
      </c>
    </row>
    <row r="20" spans="1:4" ht="24.95" customHeight="1">
      <c r="A20" s="10" t="s">
        <v>38</v>
      </c>
      <c r="B20" s="43">
        <f>'P2 wb'!B20+'P2 gaza'!B20</f>
        <v>30.299999999999997</v>
      </c>
      <c r="C20" s="43">
        <f>'P2 wb'!C20+'P2 gaza'!C20</f>
        <v>23.5</v>
      </c>
      <c r="D20" s="6" t="s">
        <v>141</v>
      </c>
    </row>
    <row r="21" spans="1:4" ht="24.95" customHeight="1">
      <c r="A21" s="10" t="s">
        <v>39</v>
      </c>
      <c r="B21" s="43">
        <f>'P2 wb'!B21+'P2 gaza'!B21</f>
        <v>11.600000000000001</v>
      </c>
      <c r="C21" s="43">
        <f>'P2 wb'!C21+'P2 gaza'!C21</f>
        <v>15.8</v>
      </c>
      <c r="D21" s="6" t="s">
        <v>142</v>
      </c>
    </row>
    <row r="22" spans="1:4" ht="15" customHeight="1">
      <c r="A22" s="10" t="s">
        <v>9</v>
      </c>
      <c r="B22" s="43">
        <f>'P2 wb'!B22+'P2 gaza'!B22</f>
        <v>73.900000000000006</v>
      </c>
      <c r="C22" s="43">
        <f>'P2 wb'!C22+'P2 gaza'!C22</f>
        <v>79.199999999999989</v>
      </c>
      <c r="D22" s="6" t="s">
        <v>10</v>
      </c>
    </row>
    <row r="23" spans="1:4" ht="15" customHeight="1">
      <c r="A23" s="10" t="s">
        <v>40</v>
      </c>
      <c r="B23" s="43">
        <f>'P2 wb'!B23+'P2 gaza'!B23</f>
        <v>165.5</v>
      </c>
      <c r="C23" s="43">
        <f>'P2 wb'!C23+'P2 gaza'!C23</f>
        <v>105</v>
      </c>
      <c r="D23" s="6" t="s">
        <v>11</v>
      </c>
    </row>
    <row r="24" spans="1:4" ht="15" customHeight="1">
      <c r="A24" s="10" t="s">
        <v>41</v>
      </c>
      <c r="B24" s="43">
        <f>'P2 wb'!B24+'P2 gaza'!B24</f>
        <v>15.6</v>
      </c>
      <c r="C24" s="43">
        <f>'P2 wb'!C24+'P2 gaza'!C24</f>
        <v>13.6</v>
      </c>
      <c r="D24" s="6" t="s">
        <v>30</v>
      </c>
    </row>
    <row r="25" spans="1:4" ht="15" customHeight="1">
      <c r="A25" s="10" t="s">
        <v>42</v>
      </c>
      <c r="B25" s="43">
        <f>'P2 wb'!B25+'P2 gaza'!B25</f>
        <v>50.3</v>
      </c>
      <c r="C25" s="43">
        <f>'P2 wb'!C25+'P2 gaza'!C25</f>
        <v>44</v>
      </c>
      <c r="D25" s="6" t="s">
        <v>143</v>
      </c>
    </row>
    <row r="26" spans="1:4" ht="15" customHeight="1">
      <c r="A26" s="9" t="s">
        <v>154</v>
      </c>
      <c r="B26" s="42">
        <f>'P2 wb'!B26+'P2 gaza'!B26</f>
        <v>1080.5999999999999</v>
      </c>
      <c r="C26" s="42">
        <f>'P2 wb'!C26+'P2 gaza'!C26</f>
        <v>1325.1</v>
      </c>
      <c r="D26" s="5" t="s">
        <v>13</v>
      </c>
    </row>
    <row r="27" spans="1:4" ht="15" customHeight="1">
      <c r="A27" s="9" t="s">
        <v>160</v>
      </c>
      <c r="B27" s="42">
        <f>'P2 wb'!B27+'P2 gaza'!B27</f>
        <v>0</v>
      </c>
      <c r="C27" s="42">
        <f>'P2 wb'!C27+'P2 gaza'!C27</f>
        <v>0</v>
      </c>
      <c r="D27" s="5" t="s">
        <v>14</v>
      </c>
    </row>
    <row r="28" spans="1:4" ht="15" customHeight="1">
      <c r="A28" s="10" t="s">
        <v>15</v>
      </c>
      <c r="B28" s="43">
        <f>'P2 wb'!B28+'P2 gaza'!B28</f>
        <v>236.2</v>
      </c>
      <c r="C28" s="43">
        <f>'P2 wb'!C28+'P2 gaza'!C28</f>
        <v>202.70000000000002</v>
      </c>
      <c r="D28" s="6" t="s">
        <v>16</v>
      </c>
    </row>
    <row r="29" spans="1:4" ht="15" customHeight="1">
      <c r="A29" s="10" t="s">
        <v>17</v>
      </c>
      <c r="B29" s="43">
        <f>'P2 wb'!B29+'P2 gaza'!B29</f>
        <v>0</v>
      </c>
      <c r="C29" s="43">
        <f>'P2 wb'!C29+'P2 gaza'!C29</f>
        <v>0</v>
      </c>
      <c r="D29" s="6" t="s">
        <v>18</v>
      </c>
    </row>
    <row r="30" spans="1:4" ht="15" customHeight="1">
      <c r="A30" s="10" t="s">
        <v>19</v>
      </c>
      <c r="B30" s="43">
        <f>'P2 wb'!B30+'P2 gaza'!B30</f>
        <v>0</v>
      </c>
      <c r="C30" s="43">
        <f>'P2 wb'!C30+'P2 gaza'!C30</f>
        <v>0</v>
      </c>
      <c r="D30" s="7" t="s">
        <v>20</v>
      </c>
    </row>
    <row r="31" spans="1:4" ht="15" customHeight="1">
      <c r="A31" s="65" t="s">
        <v>145</v>
      </c>
      <c r="B31" s="45">
        <f>B6+B7+B12+B13+B14+B15+B16+B17+B26+B27+B28+B29+B30</f>
        <v>5327.9999999999991</v>
      </c>
      <c r="C31" s="45">
        <f>C6+C7+C12+C13+C14+C15+C16+C17+C26+C27+C28+C29+C30</f>
        <v>4812.2</v>
      </c>
      <c r="D31" s="2" t="s">
        <v>122</v>
      </c>
    </row>
    <row r="32" spans="1:4" ht="34.5" customHeight="1">
      <c r="A32" s="80" t="s">
        <v>111</v>
      </c>
      <c r="B32" s="80"/>
      <c r="C32" s="81" t="s">
        <v>23</v>
      </c>
      <c r="D32" s="81"/>
    </row>
  </sheetData>
  <mergeCells count="4">
    <mergeCell ref="A1:D1"/>
    <mergeCell ref="A2:D2"/>
    <mergeCell ref="A32:B32"/>
    <mergeCell ref="C32:D3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بالاسعار الجارية والثابتة (2009-2010)</oddHeader>
    <oddFooter>&amp;C&amp;9 49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D32"/>
  <sheetViews>
    <sheetView view="pageBreakPreview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ht="18.95" customHeight="1">
      <c r="A1" s="78" t="s">
        <v>124</v>
      </c>
      <c r="B1" s="78"/>
      <c r="C1" s="78"/>
      <c r="D1" s="78"/>
    </row>
    <row r="2" spans="1:4" ht="30" customHeight="1">
      <c r="A2" s="79" t="s">
        <v>97</v>
      </c>
      <c r="B2" s="79"/>
      <c r="C2" s="79"/>
      <c r="D2" s="79"/>
    </row>
    <row r="3" spans="1:4" ht="5.0999999999999996" customHeight="1">
      <c r="A3" s="27"/>
      <c r="B3" s="27"/>
      <c r="C3" s="14"/>
      <c r="D3" s="27"/>
    </row>
    <row r="4" spans="1:4" ht="17.25" customHeight="1">
      <c r="A4" s="74" t="s">
        <v>147</v>
      </c>
      <c r="B4" s="12"/>
      <c r="C4" s="12"/>
      <c r="D4" s="13" t="s">
        <v>25</v>
      </c>
    </row>
    <row r="5" spans="1:4" ht="17.25">
      <c r="A5" s="8" t="s">
        <v>0</v>
      </c>
      <c r="B5" s="15">
        <v>2010</v>
      </c>
      <c r="C5" s="15">
        <v>2009</v>
      </c>
      <c r="D5" s="71" t="s">
        <v>1</v>
      </c>
    </row>
    <row r="6" spans="1:4" ht="15" customHeight="1">
      <c r="A6" s="8" t="s">
        <v>156</v>
      </c>
      <c r="B6" s="48">
        <v>364.4</v>
      </c>
      <c r="C6" s="48">
        <v>316.8</v>
      </c>
      <c r="D6" s="5" t="s">
        <v>26</v>
      </c>
    </row>
    <row r="7" spans="1:4" ht="24.95" customHeight="1">
      <c r="A7" s="9" t="s">
        <v>157</v>
      </c>
      <c r="B7" s="48">
        <v>1331</v>
      </c>
      <c r="C7" s="48">
        <v>1202.2</v>
      </c>
      <c r="D7" s="5" t="s">
        <v>2</v>
      </c>
    </row>
    <row r="8" spans="1:4" ht="15" customHeight="1">
      <c r="A8" s="10" t="s">
        <v>158</v>
      </c>
      <c r="B8" s="55">
        <v>28.3</v>
      </c>
      <c r="C8" s="55">
        <v>27.6</v>
      </c>
      <c r="D8" s="6" t="s">
        <v>3</v>
      </c>
    </row>
    <row r="9" spans="1:4" ht="15" customHeight="1">
      <c r="A9" s="10" t="s">
        <v>4</v>
      </c>
      <c r="B9" s="55">
        <v>1237.2</v>
      </c>
      <c r="C9" s="55">
        <v>1121.5</v>
      </c>
      <c r="D9" s="6" t="s">
        <v>27</v>
      </c>
    </row>
    <row r="10" spans="1:4" ht="24.95" customHeight="1">
      <c r="A10" s="10" t="s">
        <v>153</v>
      </c>
      <c r="B10" s="55">
        <v>32.700000000000003</v>
      </c>
      <c r="C10" s="55">
        <v>35.200000000000003</v>
      </c>
      <c r="D10" s="6" t="s">
        <v>86</v>
      </c>
    </row>
    <row r="11" spans="1:4" ht="35.1" customHeight="1">
      <c r="A11" s="10" t="s">
        <v>31</v>
      </c>
      <c r="B11" s="55">
        <v>32.799999999999997</v>
      </c>
      <c r="C11" s="55">
        <v>17.899999999999999</v>
      </c>
      <c r="D11" s="6" t="s">
        <v>144</v>
      </c>
    </row>
    <row r="12" spans="1:4" ht="15" customHeight="1">
      <c r="A12" s="9" t="s">
        <v>5</v>
      </c>
      <c r="B12" s="48">
        <v>522</v>
      </c>
      <c r="C12" s="48">
        <v>400.2</v>
      </c>
      <c r="D12" s="5" t="s">
        <v>6</v>
      </c>
    </row>
    <row r="13" spans="1:4" ht="32.1" customHeight="1">
      <c r="A13" s="9" t="s">
        <v>155</v>
      </c>
      <c r="B13" s="48">
        <v>364.4</v>
      </c>
      <c r="C13" s="48">
        <v>262.89999999999998</v>
      </c>
      <c r="D13" s="5" t="s">
        <v>33</v>
      </c>
    </row>
    <row r="14" spans="1:4" ht="15" customHeight="1">
      <c r="A14" s="9" t="s">
        <v>161</v>
      </c>
      <c r="B14" s="48">
        <v>178</v>
      </c>
      <c r="C14" s="48">
        <v>151.9</v>
      </c>
      <c r="D14" s="5" t="s">
        <v>28</v>
      </c>
    </row>
    <row r="15" spans="1:4" ht="15" customHeight="1">
      <c r="A15" s="9" t="s">
        <v>34</v>
      </c>
      <c r="B15" s="48">
        <v>85.3</v>
      </c>
      <c r="C15" s="48">
        <v>62.6</v>
      </c>
      <c r="D15" s="5" t="s">
        <v>138</v>
      </c>
    </row>
    <row r="16" spans="1:4" ht="15" customHeight="1">
      <c r="A16" s="9" t="s">
        <v>35</v>
      </c>
      <c r="B16" s="48">
        <v>60.3</v>
      </c>
      <c r="C16" s="48">
        <v>68.900000000000006</v>
      </c>
      <c r="D16" s="5" t="s">
        <v>29</v>
      </c>
    </row>
    <row r="17" spans="1:4" ht="15" customHeight="1">
      <c r="A17" s="9" t="s">
        <v>7</v>
      </c>
      <c r="B17" s="48">
        <v>278.7</v>
      </c>
      <c r="C17" s="48">
        <v>226.5</v>
      </c>
      <c r="D17" s="5" t="s">
        <v>8</v>
      </c>
    </row>
    <row r="18" spans="1:4" ht="27.95" customHeight="1">
      <c r="A18" s="10" t="s">
        <v>36</v>
      </c>
      <c r="B18" s="55">
        <v>64.5</v>
      </c>
      <c r="C18" s="55">
        <v>48</v>
      </c>
      <c r="D18" s="6" t="s">
        <v>139</v>
      </c>
    </row>
    <row r="19" spans="1:4" ht="15" customHeight="1">
      <c r="A19" s="10" t="s">
        <v>37</v>
      </c>
      <c r="B19" s="55">
        <v>3</v>
      </c>
      <c r="C19" s="55">
        <v>2.2000000000000002</v>
      </c>
      <c r="D19" s="6" t="s">
        <v>140</v>
      </c>
    </row>
    <row r="20" spans="1:4" ht="24.95" customHeight="1">
      <c r="A20" s="10" t="s">
        <v>38</v>
      </c>
      <c r="B20" s="55">
        <v>25.2</v>
      </c>
      <c r="C20" s="55">
        <v>19.3</v>
      </c>
      <c r="D20" s="6" t="s">
        <v>141</v>
      </c>
    </row>
    <row r="21" spans="1:4" ht="24.95" customHeight="1">
      <c r="A21" s="10" t="s">
        <v>39</v>
      </c>
      <c r="B21" s="55">
        <v>6.7</v>
      </c>
      <c r="C21" s="55">
        <v>14.3</v>
      </c>
      <c r="D21" s="6" t="s">
        <v>142</v>
      </c>
    </row>
    <row r="22" spans="1:4" ht="15" customHeight="1">
      <c r="A22" s="10" t="s">
        <v>9</v>
      </c>
      <c r="B22" s="55">
        <v>36.5</v>
      </c>
      <c r="C22" s="55">
        <v>44.4</v>
      </c>
      <c r="D22" s="6" t="s">
        <v>10</v>
      </c>
    </row>
    <row r="23" spans="1:4" ht="15" customHeight="1">
      <c r="A23" s="10" t="s">
        <v>40</v>
      </c>
      <c r="B23" s="55">
        <v>98.2</v>
      </c>
      <c r="C23" s="55">
        <v>53</v>
      </c>
      <c r="D23" s="6" t="s">
        <v>11</v>
      </c>
    </row>
    <row r="24" spans="1:4" ht="15" customHeight="1">
      <c r="A24" s="10" t="s">
        <v>41</v>
      </c>
      <c r="B24" s="55">
        <v>11.1</v>
      </c>
      <c r="C24" s="55">
        <v>10.7</v>
      </c>
      <c r="D24" s="6" t="s">
        <v>30</v>
      </c>
    </row>
    <row r="25" spans="1:4" ht="15" customHeight="1">
      <c r="A25" s="10" t="s">
        <v>42</v>
      </c>
      <c r="B25" s="55">
        <v>33.5</v>
      </c>
      <c r="C25" s="55">
        <v>34.6</v>
      </c>
      <c r="D25" s="6" t="s">
        <v>143</v>
      </c>
    </row>
    <row r="26" spans="1:4" ht="15" customHeight="1">
      <c r="A26" s="9" t="s">
        <v>154</v>
      </c>
      <c r="B26" s="48">
        <v>570.29999999999995</v>
      </c>
      <c r="C26" s="48">
        <v>653.6</v>
      </c>
      <c r="D26" s="5" t="s">
        <v>13</v>
      </c>
    </row>
    <row r="27" spans="1:4" ht="15" customHeight="1">
      <c r="A27" s="9" t="s">
        <v>160</v>
      </c>
      <c r="B27" s="48">
        <v>0</v>
      </c>
      <c r="C27" s="48">
        <v>0</v>
      </c>
      <c r="D27" s="5" t="s">
        <v>14</v>
      </c>
    </row>
    <row r="28" spans="1:4" ht="15" customHeight="1">
      <c r="A28" s="10" t="s">
        <v>15</v>
      </c>
      <c r="B28" s="55">
        <v>209</v>
      </c>
      <c r="C28" s="55">
        <v>171.8</v>
      </c>
      <c r="D28" s="6" t="s">
        <v>16</v>
      </c>
    </row>
    <row r="29" spans="1:4" ht="15" customHeight="1">
      <c r="A29" s="10" t="s">
        <v>17</v>
      </c>
      <c r="B29" s="55">
        <v>0</v>
      </c>
      <c r="C29" s="55">
        <v>0</v>
      </c>
      <c r="D29" s="6" t="s">
        <v>18</v>
      </c>
    </row>
    <row r="30" spans="1:4" ht="15" customHeight="1">
      <c r="A30" s="10" t="s">
        <v>19</v>
      </c>
      <c r="B30" s="55">
        <v>0</v>
      </c>
      <c r="C30" s="55">
        <v>0</v>
      </c>
      <c r="D30" s="7" t="s">
        <v>20</v>
      </c>
    </row>
    <row r="31" spans="1:4" ht="15" customHeight="1">
      <c r="A31" s="65" t="s">
        <v>145</v>
      </c>
      <c r="B31" s="56">
        <v>3963.4</v>
      </c>
      <c r="C31" s="56">
        <v>3517.4</v>
      </c>
      <c r="D31" s="2" t="s">
        <v>122</v>
      </c>
    </row>
    <row r="32" spans="1:4" ht="34.5" customHeight="1">
      <c r="A32" s="80" t="s">
        <v>111</v>
      </c>
      <c r="B32" s="80"/>
      <c r="C32" s="81" t="s">
        <v>23</v>
      </c>
      <c r="D32" s="81"/>
    </row>
  </sheetData>
  <mergeCells count="4">
    <mergeCell ref="A1:D1"/>
    <mergeCell ref="A2:D2"/>
    <mergeCell ref="A32:B32"/>
    <mergeCell ref="C32:D3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بالاسعار الجارية والثابتة (2009-2010)</oddHeader>
    <oddFooter>&amp;C&amp;9 50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31"/>
  <sheetViews>
    <sheetView view="pageBreakPreview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ht="18.95" customHeight="1">
      <c r="A1" s="78" t="s">
        <v>125</v>
      </c>
      <c r="B1" s="78"/>
      <c r="C1" s="78"/>
      <c r="D1" s="78"/>
    </row>
    <row r="2" spans="1:4" ht="30" customHeight="1">
      <c r="A2" s="79" t="s">
        <v>98</v>
      </c>
      <c r="B2" s="79"/>
      <c r="C2" s="79"/>
      <c r="D2" s="79"/>
    </row>
    <row r="3" spans="1:4" ht="5.0999999999999996" customHeight="1">
      <c r="A3" s="27"/>
      <c r="B3" s="27"/>
      <c r="C3" s="14"/>
      <c r="D3" s="27"/>
    </row>
    <row r="4" spans="1:4" ht="17.25" customHeight="1">
      <c r="A4" s="75" t="s">
        <v>24</v>
      </c>
      <c r="B4" s="12"/>
      <c r="C4" s="12"/>
      <c r="D4" s="13" t="s">
        <v>25</v>
      </c>
    </row>
    <row r="5" spans="1:4" ht="17.25">
      <c r="A5" s="8" t="s">
        <v>0</v>
      </c>
      <c r="B5" s="15">
        <v>2010</v>
      </c>
      <c r="C5" s="15">
        <v>2009</v>
      </c>
      <c r="D5" s="71" t="s">
        <v>1</v>
      </c>
    </row>
    <row r="6" spans="1:4" ht="15" customHeight="1">
      <c r="A6" s="8" t="s">
        <v>156</v>
      </c>
      <c r="B6" s="44">
        <v>101.2</v>
      </c>
      <c r="C6" s="44">
        <v>75.5</v>
      </c>
      <c r="D6" s="5" t="s">
        <v>26</v>
      </c>
    </row>
    <row r="7" spans="1:4" ht="24.95" customHeight="1">
      <c r="A7" s="9" t="s">
        <v>157</v>
      </c>
      <c r="B7" s="44">
        <v>313.89999999999998</v>
      </c>
      <c r="C7" s="44">
        <v>271.89999999999998</v>
      </c>
      <c r="D7" s="5" t="s">
        <v>2</v>
      </c>
    </row>
    <row r="8" spans="1:4" ht="15" customHeight="1">
      <c r="A8" s="10" t="s">
        <v>158</v>
      </c>
      <c r="B8" s="49">
        <v>0</v>
      </c>
      <c r="C8" s="49">
        <v>0</v>
      </c>
      <c r="D8" s="6" t="s">
        <v>3</v>
      </c>
    </row>
    <row r="9" spans="1:4" ht="15" customHeight="1">
      <c r="A9" s="10" t="s">
        <v>4</v>
      </c>
      <c r="B9" s="49">
        <v>212.8</v>
      </c>
      <c r="C9" s="49">
        <v>123.8</v>
      </c>
      <c r="D9" s="6" t="s">
        <v>27</v>
      </c>
    </row>
    <row r="10" spans="1:4" ht="24.95" customHeight="1">
      <c r="A10" s="10" t="s">
        <v>153</v>
      </c>
      <c r="B10" s="49">
        <v>97.5</v>
      </c>
      <c r="C10" s="49">
        <v>132.69999999999999</v>
      </c>
      <c r="D10" s="6" t="s">
        <v>86</v>
      </c>
    </row>
    <row r="11" spans="1:4" ht="35.1" customHeight="1">
      <c r="A11" s="10" t="s">
        <v>31</v>
      </c>
      <c r="B11" s="49">
        <v>3.6</v>
      </c>
      <c r="C11" s="49">
        <v>15.4</v>
      </c>
      <c r="D11" s="6" t="s">
        <v>144</v>
      </c>
    </row>
    <row r="12" spans="1:4" ht="15" customHeight="1">
      <c r="A12" s="9" t="s">
        <v>5</v>
      </c>
      <c r="B12" s="44">
        <v>122.9</v>
      </c>
      <c r="C12" s="44">
        <v>18.3</v>
      </c>
      <c r="D12" s="5" t="s">
        <v>6</v>
      </c>
    </row>
    <row r="13" spans="1:4" ht="32.1" customHeight="1">
      <c r="A13" s="9" t="s">
        <v>32</v>
      </c>
      <c r="B13" s="44">
        <v>74.900000000000006</v>
      </c>
      <c r="C13" s="44">
        <v>73.7</v>
      </c>
      <c r="D13" s="5" t="s">
        <v>33</v>
      </c>
    </row>
    <row r="14" spans="1:4" ht="15" customHeight="1">
      <c r="A14" s="9" t="s">
        <v>161</v>
      </c>
      <c r="B14" s="44">
        <v>17.399999999999999</v>
      </c>
      <c r="C14" s="44">
        <v>11.5</v>
      </c>
      <c r="D14" s="5" t="s">
        <v>28</v>
      </c>
    </row>
    <row r="15" spans="1:4" ht="15" customHeight="1">
      <c r="A15" s="9" t="s">
        <v>34</v>
      </c>
      <c r="B15" s="44">
        <v>11.1</v>
      </c>
      <c r="C15" s="44">
        <v>11.3</v>
      </c>
      <c r="D15" s="5" t="s">
        <v>138</v>
      </c>
    </row>
    <row r="16" spans="1:4" ht="15" customHeight="1">
      <c r="A16" s="9" t="s">
        <v>35</v>
      </c>
      <c r="B16" s="44">
        <v>1.7</v>
      </c>
      <c r="C16" s="44">
        <v>3.3</v>
      </c>
      <c r="D16" s="5" t="s">
        <v>29</v>
      </c>
    </row>
    <row r="17" spans="1:4" ht="15" customHeight="1">
      <c r="A17" s="9" t="s">
        <v>7</v>
      </c>
      <c r="B17" s="44">
        <v>184</v>
      </c>
      <c r="C17" s="44">
        <v>126.9</v>
      </c>
      <c r="D17" s="5" t="s">
        <v>8</v>
      </c>
    </row>
    <row r="18" spans="1:4" ht="27.95" customHeight="1">
      <c r="A18" s="10" t="s">
        <v>36</v>
      </c>
      <c r="B18" s="49">
        <v>47.5</v>
      </c>
      <c r="C18" s="49">
        <v>21.6</v>
      </c>
      <c r="D18" s="6" t="s">
        <v>139</v>
      </c>
    </row>
    <row r="19" spans="1:4" ht="15" customHeight="1">
      <c r="A19" s="10" t="s">
        <v>37</v>
      </c>
      <c r="B19" s="49">
        <v>0.5</v>
      </c>
      <c r="C19" s="49">
        <v>0.5</v>
      </c>
      <c r="D19" s="6" t="s">
        <v>140</v>
      </c>
    </row>
    <row r="20" spans="1:4" ht="24.95" customHeight="1">
      <c r="A20" s="10" t="s">
        <v>38</v>
      </c>
      <c r="B20" s="49">
        <v>5.0999999999999996</v>
      </c>
      <c r="C20" s="49">
        <v>4.2</v>
      </c>
      <c r="D20" s="6" t="s">
        <v>141</v>
      </c>
    </row>
    <row r="21" spans="1:4" ht="24.95" customHeight="1">
      <c r="A21" s="10" t="s">
        <v>39</v>
      </c>
      <c r="B21" s="49">
        <v>4.9000000000000004</v>
      </c>
      <c r="C21" s="49">
        <v>1.5</v>
      </c>
      <c r="D21" s="6" t="s">
        <v>142</v>
      </c>
    </row>
    <row r="22" spans="1:4" ht="15" customHeight="1">
      <c r="A22" s="10" t="s">
        <v>9</v>
      </c>
      <c r="B22" s="49">
        <v>37.4</v>
      </c>
      <c r="C22" s="49">
        <v>34.799999999999997</v>
      </c>
      <c r="D22" s="6" t="s">
        <v>10</v>
      </c>
    </row>
    <row r="23" spans="1:4" ht="15" customHeight="1">
      <c r="A23" s="10" t="s">
        <v>40</v>
      </c>
      <c r="B23" s="49">
        <v>67.3</v>
      </c>
      <c r="C23" s="49">
        <v>52</v>
      </c>
      <c r="D23" s="6" t="s">
        <v>11</v>
      </c>
    </row>
    <row r="24" spans="1:4" ht="15" customHeight="1">
      <c r="A24" s="10" t="s">
        <v>41</v>
      </c>
      <c r="B24" s="49">
        <v>4.5</v>
      </c>
      <c r="C24" s="49">
        <v>2.9</v>
      </c>
      <c r="D24" s="6" t="s">
        <v>30</v>
      </c>
    </row>
    <row r="25" spans="1:4" ht="15" customHeight="1">
      <c r="A25" s="10" t="s">
        <v>42</v>
      </c>
      <c r="B25" s="49">
        <v>16.8</v>
      </c>
      <c r="C25" s="49">
        <v>9.4</v>
      </c>
      <c r="D25" s="6" t="s">
        <v>143</v>
      </c>
    </row>
    <row r="26" spans="1:4" ht="15" customHeight="1">
      <c r="A26" s="9" t="s">
        <v>12</v>
      </c>
      <c r="B26" s="44">
        <v>510.3</v>
      </c>
      <c r="C26" s="44">
        <v>671.5</v>
      </c>
      <c r="D26" s="5" t="s">
        <v>13</v>
      </c>
    </row>
    <row r="27" spans="1:4" ht="15" customHeight="1">
      <c r="A27" s="9" t="s">
        <v>160</v>
      </c>
      <c r="B27" s="44">
        <v>0</v>
      </c>
      <c r="C27" s="44">
        <v>0</v>
      </c>
      <c r="D27" s="5" t="s">
        <v>14</v>
      </c>
    </row>
    <row r="28" spans="1:4" ht="15" customHeight="1">
      <c r="A28" s="10" t="s">
        <v>15</v>
      </c>
      <c r="B28" s="49">
        <v>27.2</v>
      </c>
      <c r="C28" s="49">
        <v>30.9</v>
      </c>
      <c r="D28" s="6" t="s">
        <v>16</v>
      </c>
    </row>
    <row r="29" spans="1:4" ht="15" customHeight="1">
      <c r="A29" s="10" t="s">
        <v>17</v>
      </c>
      <c r="B29" s="49">
        <v>0</v>
      </c>
      <c r="C29" s="49">
        <v>0</v>
      </c>
      <c r="D29" s="6" t="s">
        <v>18</v>
      </c>
    </row>
    <row r="30" spans="1:4" ht="15" customHeight="1">
      <c r="A30" s="10" t="s">
        <v>19</v>
      </c>
      <c r="B30" s="49">
        <v>0</v>
      </c>
      <c r="C30" s="49">
        <v>0</v>
      </c>
      <c r="D30" s="7" t="s">
        <v>20</v>
      </c>
    </row>
    <row r="31" spans="1:4" ht="15" customHeight="1">
      <c r="A31" s="65" t="s">
        <v>145</v>
      </c>
      <c r="B31" s="54">
        <v>1364.6</v>
      </c>
      <c r="C31" s="54">
        <v>1294.8</v>
      </c>
      <c r="D31" s="2" t="s">
        <v>122</v>
      </c>
    </row>
  </sheetData>
  <mergeCells count="2">
    <mergeCell ref="A1:D1"/>
    <mergeCell ref="A2:D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بالاسعار الجارية والثابتة (2009-2010)</oddHeader>
    <oddFooter>&amp;C&amp;9 51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D34"/>
  <sheetViews>
    <sheetView view="pageBreakPreview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ht="18.95" customHeight="1">
      <c r="A1" s="78" t="s">
        <v>159</v>
      </c>
      <c r="B1" s="78"/>
      <c r="C1" s="78"/>
      <c r="D1" s="78"/>
    </row>
    <row r="2" spans="1:4" ht="30" customHeight="1">
      <c r="A2" s="79" t="s">
        <v>135</v>
      </c>
      <c r="B2" s="79"/>
      <c r="C2" s="79"/>
      <c r="D2" s="79"/>
    </row>
    <row r="3" spans="1:4" ht="5.0999999999999996" customHeight="1">
      <c r="A3" s="4"/>
      <c r="B3" s="4"/>
      <c r="C3" s="14"/>
      <c r="D3" s="4"/>
    </row>
    <row r="4" spans="1:4" ht="17.25" customHeight="1">
      <c r="A4" s="76" t="s">
        <v>24</v>
      </c>
      <c r="B4" s="12"/>
      <c r="C4" s="12"/>
      <c r="D4" s="13" t="s">
        <v>25</v>
      </c>
    </row>
    <row r="5" spans="1:4" ht="17.25">
      <c r="A5" s="8" t="s">
        <v>0</v>
      </c>
      <c r="B5" s="15">
        <v>2010</v>
      </c>
      <c r="C5" s="15">
        <v>2009</v>
      </c>
      <c r="D5" s="71" t="s">
        <v>1</v>
      </c>
    </row>
    <row r="6" spans="1:4" ht="15" customHeight="1">
      <c r="A6" s="8" t="s">
        <v>156</v>
      </c>
      <c r="B6" s="44">
        <f>'B1 WB'!B6+'B1 gaza'!B6</f>
        <v>430.3</v>
      </c>
      <c r="C6" s="44">
        <f>'B1 WB'!C6+'B1 gaza'!C6</f>
        <v>373.80000000000007</v>
      </c>
      <c r="D6" s="5" t="s">
        <v>26</v>
      </c>
    </row>
    <row r="7" spans="1:4" ht="24.95" customHeight="1">
      <c r="A7" s="9" t="s">
        <v>157</v>
      </c>
      <c r="B7" s="44">
        <f>'B1 WB'!B7+'B1 gaza'!B7</f>
        <v>1050.1999999999998</v>
      </c>
      <c r="C7" s="44">
        <f>'B1 WB'!C7+'B1 gaza'!C7</f>
        <v>876.8</v>
      </c>
      <c r="D7" s="5" t="s">
        <v>2</v>
      </c>
    </row>
    <row r="8" spans="1:4" ht="15" customHeight="1">
      <c r="A8" s="10" t="s">
        <v>158</v>
      </c>
      <c r="B8" s="49">
        <f>'B1 WB'!B8+'B1 gaza'!B8</f>
        <v>33.200000000000003</v>
      </c>
      <c r="C8" s="49">
        <f>'B1 WB'!C8+'B1 gaza'!C8</f>
        <v>48.800000000000004</v>
      </c>
      <c r="D8" s="6" t="s">
        <v>3</v>
      </c>
    </row>
    <row r="9" spans="1:4" ht="15" customHeight="1">
      <c r="A9" s="10" t="s">
        <v>4</v>
      </c>
      <c r="B9" s="49">
        <f>'B1 WB'!B9+'B1 gaza'!B9</f>
        <v>848.99999999999989</v>
      </c>
      <c r="C9" s="49">
        <f>'B1 WB'!C9+'B1 gaza'!C9</f>
        <v>670.2</v>
      </c>
      <c r="D9" s="6" t="s">
        <v>27</v>
      </c>
    </row>
    <row r="10" spans="1:4" ht="24.95" customHeight="1">
      <c r="A10" s="10" t="s">
        <v>153</v>
      </c>
      <c r="B10" s="49">
        <f>'B1 WB'!B10+'B1 gaza'!B10</f>
        <v>131</v>
      </c>
      <c r="C10" s="49">
        <f>'B1 WB'!C10+'B1 gaza'!C10</f>
        <v>125.8</v>
      </c>
      <c r="D10" s="6" t="s">
        <v>86</v>
      </c>
    </row>
    <row r="11" spans="1:4" ht="35.1" customHeight="1">
      <c r="A11" s="10" t="s">
        <v>31</v>
      </c>
      <c r="B11" s="49">
        <f>'B1 WB'!B11+'B1 gaza'!B11</f>
        <v>37.000000000000007</v>
      </c>
      <c r="C11" s="49">
        <f>'B1 WB'!C11+'B1 gaza'!C11</f>
        <v>32</v>
      </c>
      <c r="D11" s="6" t="s">
        <v>144</v>
      </c>
    </row>
    <row r="12" spans="1:4" ht="15" customHeight="1">
      <c r="A12" s="9" t="s">
        <v>5</v>
      </c>
      <c r="B12" s="44">
        <f>'B1 WB'!B12+'B1 gaza'!B12</f>
        <v>365.19999999999993</v>
      </c>
      <c r="C12" s="44">
        <f>'B1 WB'!C12+'B1 gaza'!C12</f>
        <v>265.59999999999997</v>
      </c>
      <c r="D12" s="5" t="s">
        <v>6</v>
      </c>
    </row>
    <row r="13" spans="1:4" ht="32.1" customHeight="1">
      <c r="A13" s="9" t="s">
        <v>155</v>
      </c>
      <c r="B13" s="44">
        <f>'B1 WB'!B13+'B1 gaza'!B13</f>
        <v>1326.7000000000003</v>
      </c>
      <c r="C13" s="44">
        <f>'B1 WB'!C13+'B1 gaza'!C13</f>
        <v>1013.5</v>
      </c>
      <c r="D13" s="5" t="s">
        <v>33</v>
      </c>
    </row>
    <row r="14" spans="1:4" ht="15" customHeight="1">
      <c r="A14" s="9" t="s">
        <v>161</v>
      </c>
      <c r="B14" s="44">
        <f>'B1 WB'!B14+'B1 gaza'!B14</f>
        <v>154.9</v>
      </c>
      <c r="C14" s="44">
        <f>'B1 WB'!C14+'B1 gaza'!C14</f>
        <v>160.49999999999997</v>
      </c>
      <c r="D14" s="5" t="s">
        <v>28</v>
      </c>
    </row>
    <row r="15" spans="1:4" ht="15" customHeight="1">
      <c r="A15" s="9" t="s">
        <v>34</v>
      </c>
      <c r="B15" s="44">
        <f>'B1 WB'!B15+'B1 gaza'!B15</f>
        <v>307.39999999999998</v>
      </c>
      <c r="C15" s="44">
        <f>'B1 WB'!C15+'B1 gaza'!C15</f>
        <v>270.8</v>
      </c>
      <c r="D15" s="5" t="s">
        <v>138</v>
      </c>
    </row>
    <row r="16" spans="1:4" ht="15" customHeight="1">
      <c r="A16" s="9" t="s">
        <v>35</v>
      </c>
      <c r="B16" s="44">
        <f>'B1 WB'!B16+'B1 gaza'!B16</f>
        <v>526.90000000000009</v>
      </c>
      <c r="C16" s="44">
        <f>'B1 WB'!C16+'B1 gaza'!C16</f>
        <v>455.90000000000003</v>
      </c>
      <c r="D16" s="5" t="s">
        <v>29</v>
      </c>
    </row>
    <row r="17" spans="1:4" ht="15" customHeight="1">
      <c r="A17" s="9" t="s">
        <v>7</v>
      </c>
      <c r="B17" s="44">
        <f>'B1 WB'!B17+'B1 gaza'!B17</f>
        <v>1743</v>
      </c>
      <c r="C17" s="44">
        <f>'B1 WB'!C17+'B1 gaza'!C17</f>
        <v>1432.1000000000001</v>
      </c>
      <c r="D17" s="5" t="s">
        <v>8</v>
      </c>
    </row>
    <row r="18" spans="1:4" ht="27.95" customHeight="1">
      <c r="A18" s="10" t="s">
        <v>36</v>
      </c>
      <c r="B18" s="49">
        <f>'B1 WB'!B18+'B1 gaza'!B18</f>
        <v>126.70000000000002</v>
      </c>
      <c r="C18" s="49">
        <f>'B1 WB'!C18+'B1 gaza'!C18</f>
        <v>98.699999999999989</v>
      </c>
      <c r="D18" s="6" t="s">
        <v>139</v>
      </c>
    </row>
    <row r="19" spans="1:4" ht="15" customHeight="1">
      <c r="A19" s="10" t="s">
        <v>37</v>
      </c>
      <c r="B19" s="49">
        <f>'B1 WB'!B19+'B1 gaza'!B19</f>
        <v>420.7</v>
      </c>
      <c r="C19" s="49">
        <f>'B1 WB'!C19+'B1 gaza'!C19</f>
        <v>353</v>
      </c>
      <c r="D19" s="6" t="s">
        <v>140</v>
      </c>
    </row>
    <row r="20" spans="1:4" ht="24.95" customHeight="1">
      <c r="A20" s="10" t="s">
        <v>38</v>
      </c>
      <c r="B20" s="49">
        <f>'B1 WB'!B20+'B1 gaza'!B20</f>
        <v>105.5</v>
      </c>
      <c r="C20" s="49">
        <f>'B1 WB'!C20+'B1 gaza'!C20</f>
        <v>64.400000000000006</v>
      </c>
      <c r="D20" s="6" t="s">
        <v>141</v>
      </c>
    </row>
    <row r="21" spans="1:4" ht="24.95" customHeight="1">
      <c r="A21" s="10" t="s">
        <v>39</v>
      </c>
      <c r="B21" s="49">
        <f>'B1 WB'!B21+'B1 gaza'!B21</f>
        <v>44</v>
      </c>
      <c r="C21" s="49">
        <f>'B1 WB'!C21+'B1 gaza'!C21</f>
        <v>31.700000000000003</v>
      </c>
      <c r="D21" s="6" t="s">
        <v>142</v>
      </c>
    </row>
    <row r="22" spans="1:4" ht="15" customHeight="1">
      <c r="A22" s="10" t="s">
        <v>9</v>
      </c>
      <c r="B22" s="49">
        <f>'B1 WB'!B22+'B1 gaza'!B22</f>
        <v>605.70000000000005</v>
      </c>
      <c r="C22" s="49">
        <f>'B1 WB'!C22+'B1 gaza'!C22</f>
        <v>523.20000000000005</v>
      </c>
      <c r="D22" s="6" t="s">
        <v>10</v>
      </c>
    </row>
    <row r="23" spans="1:4" ht="15" customHeight="1">
      <c r="A23" s="10" t="s">
        <v>40</v>
      </c>
      <c r="B23" s="49">
        <f>'B1 WB'!B23+'B1 gaza'!B23</f>
        <v>267.00000000000006</v>
      </c>
      <c r="C23" s="49">
        <f>'B1 WB'!C23+'B1 gaza'!C23</f>
        <v>223.8</v>
      </c>
      <c r="D23" s="6" t="s">
        <v>11</v>
      </c>
    </row>
    <row r="24" spans="1:4" ht="15" customHeight="1">
      <c r="A24" s="10" t="s">
        <v>41</v>
      </c>
      <c r="B24" s="49">
        <f>'B1 WB'!B24+'B1 gaza'!B24</f>
        <v>34.899999999999991</v>
      </c>
      <c r="C24" s="49">
        <f>'B1 WB'!C24+'B1 gaza'!C24</f>
        <v>28.299999999999997</v>
      </c>
      <c r="D24" s="6" t="s">
        <v>30</v>
      </c>
    </row>
    <row r="25" spans="1:4" ht="15" customHeight="1">
      <c r="A25" s="10" t="s">
        <v>42</v>
      </c>
      <c r="B25" s="49">
        <f>'B1 WB'!B25+'B1 gaza'!B25</f>
        <v>138.5</v>
      </c>
      <c r="C25" s="49">
        <f>'B1 WB'!C25+'B1 gaza'!C25</f>
        <v>109.00000000000001</v>
      </c>
      <c r="D25" s="6" t="s">
        <v>143</v>
      </c>
    </row>
    <row r="26" spans="1:4" ht="15" customHeight="1">
      <c r="A26" s="9" t="s">
        <v>154</v>
      </c>
      <c r="B26" s="44">
        <f>'B1 WB'!B26+'B1 gaza'!B26</f>
        <v>1236</v>
      </c>
      <c r="C26" s="44">
        <f>'B1 WB'!C26+'B1 gaza'!C26</f>
        <v>969.50000000000011</v>
      </c>
      <c r="D26" s="5" t="s">
        <v>13</v>
      </c>
    </row>
    <row r="27" spans="1:4" ht="15" customHeight="1">
      <c r="A27" s="9" t="s">
        <v>160</v>
      </c>
      <c r="B27" s="44">
        <f>'B1 WB'!B27+'B1 gaza'!B27</f>
        <v>5.7</v>
      </c>
      <c r="C27" s="44">
        <f>'B1 WB'!C27+'B1 gaza'!C27</f>
        <v>3.7</v>
      </c>
      <c r="D27" s="5" t="s">
        <v>14</v>
      </c>
    </row>
    <row r="28" spans="1:4" ht="15" customHeight="1">
      <c r="A28" s="10" t="s">
        <v>15</v>
      </c>
      <c r="B28" s="49">
        <f>'B1 WB'!B28+'B1 gaza'!B28</f>
        <v>-236.2</v>
      </c>
      <c r="C28" s="49">
        <f>'B1 WB'!C28+'B1 gaza'!C28</f>
        <v>-202.70000000000002</v>
      </c>
      <c r="D28" s="6" t="s">
        <v>16</v>
      </c>
    </row>
    <row r="29" spans="1:4" ht="15" customHeight="1">
      <c r="A29" s="10" t="s">
        <v>17</v>
      </c>
      <c r="B29" s="49">
        <f>'B1 WB'!B29+'B1 gaza'!B29</f>
        <v>593.1</v>
      </c>
      <c r="C29" s="49">
        <f>'B1 WB'!C29+'B1 gaza'!C29</f>
        <v>467.2</v>
      </c>
      <c r="D29" s="6" t="s">
        <v>18</v>
      </c>
    </row>
    <row r="30" spans="1:4" ht="15" customHeight="1">
      <c r="A30" s="10" t="s">
        <v>19</v>
      </c>
      <c r="B30" s="49">
        <f>'B1 WB'!B30+'B1 gaza'!B30</f>
        <v>827.4</v>
      </c>
      <c r="C30" s="49">
        <f>'B1 WB'!C30+'B1 gaza'!C30</f>
        <v>632.9</v>
      </c>
      <c r="D30" s="7" t="s">
        <v>20</v>
      </c>
    </row>
    <row r="31" spans="1:4" ht="15" customHeight="1">
      <c r="A31" s="3" t="s">
        <v>21</v>
      </c>
      <c r="B31" s="54">
        <f>B6+B7+B12+B13+B14+B15+B16+B17+B26+B27+B28+B29+B30</f>
        <v>8330.6</v>
      </c>
      <c r="C31" s="54">
        <f>C6+C7+C12+C13+C14+C15+C16+C17+C26+C27+C28+C29+C30</f>
        <v>6719.5999999999995</v>
      </c>
      <c r="D31" s="2" t="s">
        <v>22</v>
      </c>
    </row>
    <row r="32" spans="1:4" ht="34.5" customHeight="1">
      <c r="A32" s="80" t="s">
        <v>111</v>
      </c>
      <c r="B32" s="80"/>
      <c r="C32" s="81" t="s">
        <v>23</v>
      </c>
      <c r="D32" s="81"/>
    </row>
    <row r="33" spans="2:3">
      <c r="B33" s="46"/>
      <c r="C33" s="46"/>
    </row>
    <row r="34" spans="2:3">
      <c r="B34" s="46"/>
      <c r="C34" s="46"/>
    </row>
  </sheetData>
  <mergeCells count="4">
    <mergeCell ref="A1:D1"/>
    <mergeCell ref="A2:D2"/>
    <mergeCell ref="A32:B32"/>
    <mergeCell ref="C32:D3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بالاسعار الجارية والثابتة (2009-2010)</oddHeader>
    <oddFooter>&amp;C&amp;9 52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D34"/>
  <sheetViews>
    <sheetView view="pageBreakPreview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s="36" customFormat="1" ht="18.95" customHeight="1">
      <c r="A1" s="78" t="s">
        <v>126</v>
      </c>
      <c r="B1" s="78"/>
      <c r="C1" s="78"/>
      <c r="D1" s="78"/>
    </row>
    <row r="2" spans="1:4" s="36" customFormat="1" ht="30" customHeight="1">
      <c r="A2" s="79" t="s">
        <v>100</v>
      </c>
      <c r="B2" s="79"/>
      <c r="C2" s="79"/>
      <c r="D2" s="79"/>
    </row>
    <row r="3" spans="1:4" ht="5.0999999999999996" customHeight="1">
      <c r="A3" s="29"/>
      <c r="B3" s="29"/>
      <c r="C3" s="14"/>
      <c r="D3" s="29"/>
    </row>
    <row r="4" spans="1:4" ht="17.25" customHeight="1">
      <c r="A4" s="76" t="s">
        <v>24</v>
      </c>
      <c r="B4" s="12"/>
      <c r="C4" s="12"/>
      <c r="D4" s="13" t="s">
        <v>25</v>
      </c>
    </row>
    <row r="5" spans="1:4" ht="17.25">
      <c r="A5" s="8" t="s">
        <v>0</v>
      </c>
      <c r="B5" s="15">
        <v>2010</v>
      </c>
      <c r="C5" s="15">
        <v>2009</v>
      </c>
      <c r="D5" s="71" t="s">
        <v>1</v>
      </c>
    </row>
    <row r="6" spans="1:4" ht="15" customHeight="1">
      <c r="A6" s="8" t="s">
        <v>156</v>
      </c>
      <c r="B6" s="44">
        <f>'p1 rwb'!B6-'P2 wb'!B6</f>
        <v>295.10000000000002</v>
      </c>
      <c r="C6" s="44">
        <f>'p1 rwb'!C6-'P2 wb'!C6</f>
        <v>258.90000000000003</v>
      </c>
      <c r="D6" s="5" t="s">
        <v>26</v>
      </c>
    </row>
    <row r="7" spans="1:4" ht="24.95" customHeight="1">
      <c r="A7" s="9" t="s">
        <v>157</v>
      </c>
      <c r="B7" s="44">
        <f>'p1 rwb'!B7-'P2 wb'!B7</f>
        <v>889.19999999999982</v>
      </c>
      <c r="C7" s="44">
        <f>'p1 rwb'!C7-'P2 wb'!C7</f>
        <v>764.59999999999991</v>
      </c>
      <c r="D7" s="5" t="s">
        <v>2</v>
      </c>
    </row>
    <row r="8" spans="1:4" ht="15" customHeight="1">
      <c r="A8" s="10" t="s">
        <v>158</v>
      </c>
      <c r="B8" s="49">
        <f>'p1 rwb'!B8-'P2 wb'!B8</f>
        <v>33.200000000000003</v>
      </c>
      <c r="C8" s="49">
        <f>'p1 rwb'!C8-'P2 wb'!C8</f>
        <v>48.800000000000004</v>
      </c>
      <c r="D8" s="6" t="s">
        <v>3</v>
      </c>
    </row>
    <row r="9" spans="1:4" ht="15" customHeight="1">
      <c r="A9" s="10" t="s">
        <v>4</v>
      </c>
      <c r="B9" s="49">
        <f>'p1 rwb'!B9-'P2 wb'!B9</f>
        <v>788.59999999999991</v>
      </c>
      <c r="C9" s="49">
        <f>'p1 rwb'!C9-'P2 wb'!C9</f>
        <v>635.20000000000005</v>
      </c>
      <c r="D9" s="6" t="s">
        <v>27</v>
      </c>
    </row>
    <row r="10" spans="1:4" ht="24.95" customHeight="1">
      <c r="A10" s="10" t="s">
        <v>153</v>
      </c>
      <c r="B10" s="49">
        <f>'p1 rwb'!B10-'P2 wb'!B10</f>
        <v>42</v>
      </c>
      <c r="C10" s="49">
        <f>'p1 rwb'!C10-'P2 wb'!C10</f>
        <v>55.399999999999991</v>
      </c>
      <c r="D10" s="6" t="s">
        <v>86</v>
      </c>
    </row>
    <row r="11" spans="1:4" ht="35.1" customHeight="1">
      <c r="A11" s="10" t="s">
        <v>31</v>
      </c>
      <c r="B11" s="49">
        <f>'p1 rwb'!B11-'P2 wb'!B11</f>
        <v>25.400000000000006</v>
      </c>
      <c r="C11" s="49">
        <f>'p1 rwb'!C11-'P2 wb'!C11</f>
        <v>25.200000000000003</v>
      </c>
      <c r="D11" s="6" t="s">
        <v>144</v>
      </c>
    </row>
    <row r="12" spans="1:4" ht="15" customHeight="1">
      <c r="A12" s="9" t="s">
        <v>5</v>
      </c>
      <c r="B12" s="44">
        <f>'p1 rwb'!B12-'P2 wb'!B12</f>
        <v>282.39999999999998</v>
      </c>
      <c r="C12" s="44">
        <f>'p1 rwb'!C12-'P2 wb'!C12</f>
        <v>230.59999999999997</v>
      </c>
      <c r="D12" s="5" t="s">
        <v>6</v>
      </c>
    </row>
    <row r="13" spans="1:4" ht="32.1" customHeight="1">
      <c r="A13" s="9" t="s">
        <v>155</v>
      </c>
      <c r="B13" s="44">
        <f>'p1 rwb'!B13-'P2 wb'!B13</f>
        <v>1021.5000000000001</v>
      </c>
      <c r="C13" s="44">
        <f>'p1 rwb'!C13-'P2 wb'!C13</f>
        <v>829.19999999999993</v>
      </c>
      <c r="D13" s="5" t="s">
        <v>33</v>
      </c>
    </row>
    <row r="14" spans="1:4" ht="15" customHeight="1">
      <c r="A14" s="9" t="s">
        <v>161</v>
      </c>
      <c r="B14" s="44">
        <f>'p1 rwb'!B14-'P2 wb'!B14</f>
        <v>136.5</v>
      </c>
      <c r="C14" s="44">
        <f>'p1 rwb'!C14-'P2 wb'!C14</f>
        <v>146.49999999999997</v>
      </c>
      <c r="D14" s="5" t="s">
        <v>28</v>
      </c>
    </row>
    <row r="15" spans="1:4" ht="15" customHeight="1">
      <c r="A15" s="9" t="s">
        <v>34</v>
      </c>
      <c r="B15" s="44">
        <f>'p1 rwb'!B15-'P2 wb'!B15</f>
        <v>272</v>
      </c>
      <c r="C15" s="44">
        <f>'p1 rwb'!C15-'P2 wb'!C15</f>
        <v>229.6</v>
      </c>
      <c r="D15" s="5" t="s">
        <v>138</v>
      </c>
    </row>
    <row r="16" spans="1:4" ht="15" customHeight="1">
      <c r="A16" s="9" t="s">
        <v>35</v>
      </c>
      <c r="B16" s="44">
        <f>'p1 rwb'!B16-'P2 wb'!B16</f>
        <v>520.30000000000007</v>
      </c>
      <c r="C16" s="44">
        <f>'p1 rwb'!C16-'P2 wb'!C16</f>
        <v>449.20000000000005</v>
      </c>
      <c r="D16" s="5" t="s">
        <v>29</v>
      </c>
    </row>
    <row r="17" spans="1:4" ht="15" customHeight="1">
      <c r="A17" s="9" t="s">
        <v>7</v>
      </c>
      <c r="B17" s="44">
        <f>'p1 rwb'!B17-'P2 wb'!B17</f>
        <v>1054.3999999999999</v>
      </c>
      <c r="C17" s="44">
        <f>'p1 rwb'!C17-'P2 wb'!C17</f>
        <v>887.40000000000009</v>
      </c>
      <c r="D17" s="5" t="s">
        <v>8</v>
      </c>
    </row>
    <row r="18" spans="1:4" ht="27.95" customHeight="1">
      <c r="A18" s="10" t="s">
        <v>36</v>
      </c>
      <c r="B18" s="49">
        <f>'p1 rwb'!B18-'P2 wb'!B18</f>
        <v>74.800000000000011</v>
      </c>
      <c r="C18" s="49">
        <f>'p1 rwb'!C18-'P2 wb'!C18</f>
        <v>55.2</v>
      </c>
      <c r="D18" s="6" t="s">
        <v>139</v>
      </c>
    </row>
    <row r="19" spans="1:4" ht="15" customHeight="1">
      <c r="A19" s="10" t="s">
        <v>37</v>
      </c>
      <c r="B19" s="49">
        <f>'p1 rwb'!B19-'P2 wb'!B19</f>
        <v>271.39999999999998</v>
      </c>
      <c r="C19" s="49">
        <f>'p1 rwb'!C19-'P2 wb'!C19</f>
        <v>209.5</v>
      </c>
      <c r="D19" s="6" t="s">
        <v>140</v>
      </c>
    </row>
    <row r="20" spans="1:4" ht="24.95" customHeight="1">
      <c r="A20" s="10" t="s">
        <v>38</v>
      </c>
      <c r="B20" s="49">
        <f>'p1 rwb'!B20-'P2 wb'!B20</f>
        <v>86.2</v>
      </c>
      <c r="C20" s="49">
        <f>'p1 rwb'!C20-'P2 wb'!C20</f>
        <v>52.2</v>
      </c>
      <c r="D20" s="6" t="s">
        <v>141</v>
      </c>
    </row>
    <row r="21" spans="1:4" ht="24.95" customHeight="1">
      <c r="A21" s="10" t="s">
        <v>39</v>
      </c>
      <c r="B21" s="49">
        <f>'p1 rwb'!B21-'P2 wb'!B21</f>
        <v>28.500000000000004</v>
      </c>
      <c r="C21" s="49">
        <f>'p1 rwb'!C21-'P2 wb'!C21</f>
        <v>28.900000000000002</v>
      </c>
      <c r="D21" s="6" t="s">
        <v>142</v>
      </c>
    </row>
    <row r="22" spans="1:4" ht="15" customHeight="1">
      <c r="A22" s="10" t="s">
        <v>9</v>
      </c>
      <c r="B22" s="49">
        <f>'p1 rwb'!B22-'P2 wb'!B22</f>
        <v>308.7</v>
      </c>
      <c r="C22" s="49">
        <f>'p1 rwb'!C22-'P2 wb'!C22</f>
        <v>285.20000000000005</v>
      </c>
      <c r="D22" s="6" t="s">
        <v>10</v>
      </c>
    </row>
    <row r="23" spans="1:4" ht="15" customHeight="1">
      <c r="A23" s="10" t="s">
        <v>40</v>
      </c>
      <c r="B23" s="49">
        <f>'p1 rwb'!B23-'P2 wb'!B23</f>
        <v>167.90000000000003</v>
      </c>
      <c r="C23" s="49">
        <f>'p1 rwb'!C23-'P2 wb'!C23</f>
        <v>144.5</v>
      </c>
      <c r="D23" s="6" t="s">
        <v>11</v>
      </c>
    </row>
    <row r="24" spans="1:4" ht="15" customHeight="1">
      <c r="A24" s="10" t="s">
        <v>41</v>
      </c>
      <c r="B24" s="49">
        <f>'p1 rwb'!B24-'P2 wb'!B24</f>
        <v>23.699999999999996</v>
      </c>
      <c r="C24" s="49">
        <f>'p1 rwb'!C24-'P2 wb'!C24</f>
        <v>23.099999999999998</v>
      </c>
      <c r="D24" s="6" t="s">
        <v>30</v>
      </c>
    </row>
    <row r="25" spans="1:4" ht="15" customHeight="1">
      <c r="A25" s="10" t="s">
        <v>42</v>
      </c>
      <c r="B25" s="49">
        <f>'p1 rwb'!B25-'P2 wb'!B25</f>
        <v>93.2</v>
      </c>
      <c r="C25" s="49">
        <f>'p1 rwb'!C25-'P2 wb'!C25</f>
        <v>88.800000000000011</v>
      </c>
      <c r="D25" s="6" t="s">
        <v>143</v>
      </c>
    </row>
    <row r="26" spans="1:4" ht="15" customHeight="1">
      <c r="A26" s="9" t="s">
        <v>154</v>
      </c>
      <c r="B26" s="44">
        <f>'p1 rwb'!B26-'P2 wb'!B26</f>
        <v>601</v>
      </c>
      <c r="C26" s="44">
        <f>'p1 rwb'!C26-'P2 wb'!C26</f>
        <v>510.30000000000007</v>
      </c>
      <c r="D26" s="5" t="s">
        <v>13</v>
      </c>
    </row>
    <row r="27" spans="1:4" ht="15" customHeight="1">
      <c r="A27" s="9" t="s">
        <v>160</v>
      </c>
      <c r="B27" s="44">
        <f>'p1 rwb'!B27-'P2 wb'!B27</f>
        <v>4.2</v>
      </c>
      <c r="C27" s="44">
        <f>'p1 rwb'!C27-'P2 wb'!C27</f>
        <v>1.6</v>
      </c>
      <c r="D27" s="5" t="s">
        <v>14</v>
      </c>
    </row>
    <row r="28" spans="1:4" ht="15" customHeight="1">
      <c r="A28" s="10" t="s">
        <v>15</v>
      </c>
      <c r="B28" s="49">
        <f>'p1 rwb'!B28-'P2 wb'!B28</f>
        <v>-209</v>
      </c>
      <c r="C28" s="49">
        <f>'p1 rwb'!C28-'P2 wb'!C28</f>
        <v>-171.8</v>
      </c>
      <c r="D28" s="6" t="s">
        <v>16</v>
      </c>
    </row>
    <row r="29" spans="1:4" ht="15" customHeight="1">
      <c r="A29" s="10" t="s">
        <v>17</v>
      </c>
      <c r="B29" s="49">
        <f>'p1 rwb'!B29-'P2 wb'!B29</f>
        <v>548.1</v>
      </c>
      <c r="C29" s="49">
        <f>'p1 rwb'!C29-'P2 wb'!C29</f>
        <v>415.3</v>
      </c>
      <c r="D29" s="6" t="s">
        <v>18</v>
      </c>
    </row>
    <row r="30" spans="1:4" ht="15" customHeight="1">
      <c r="A30" s="10" t="s">
        <v>19</v>
      </c>
      <c r="B30" s="49">
        <f>'p1 rwb'!B30-'P2 wb'!B30</f>
        <v>764.6</v>
      </c>
      <c r="C30" s="49">
        <f>'p1 rwb'!C30-'P2 wb'!C30</f>
        <v>559.5</v>
      </c>
      <c r="D30" s="7" t="s">
        <v>20</v>
      </c>
    </row>
    <row r="31" spans="1:4" ht="15" customHeight="1">
      <c r="A31" s="3" t="s">
        <v>21</v>
      </c>
      <c r="B31" s="54">
        <f>B6+B7+B12+B13+B14+B15+B16+B17+B26+B27+B28+B29+B30</f>
        <v>6180.3</v>
      </c>
      <c r="C31" s="54">
        <f>C6+C7+C12+C13+C14+C15+C16+C17+C26+C27+C28+C29+C30</f>
        <v>5110.8999999999996</v>
      </c>
      <c r="D31" s="2" t="s">
        <v>22</v>
      </c>
    </row>
    <row r="32" spans="1:4" ht="34.5" customHeight="1">
      <c r="A32" s="80" t="s">
        <v>111</v>
      </c>
      <c r="B32" s="80"/>
      <c r="C32" s="81" t="s">
        <v>23</v>
      </c>
      <c r="D32" s="81"/>
    </row>
    <row r="33" spans="2:3">
      <c r="B33" s="46"/>
      <c r="C33" s="46"/>
    </row>
    <row r="34" spans="2:3">
      <c r="B34" s="46"/>
      <c r="C34" s="46"/>
    </row>
  </sheetData>
  <mergeCells count="4">
    <mergeCell ref="A1:D1"/>
    <mergeCell ref="A2:D2"/>
    <mergeCell ref="A32:B32"/>
    <mergeCell ref="C32:D3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بالاسعار الجارية والثابتة (2009-2010)</oddHeader>
    <oddFooter>&amp;C&amp;9 53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D33"/>
  <sheetViews>
    <sheetView view="pageBreakPreview" topLeftCell="A12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s="36" customFormat="1" ht="18.95" customHeight="1">
      <c r="A1" s="78" t="s">
        <v>127</v>
      </c>
      <c r="B1" s="78"/>
      <c r="C1" s="78"/>
      <c r="D1" s="78"/>
    </row>
    <row r="2" spans="1:4" s="36" customFormat="1" ht="30" customHeight="1">
      <c r="A2" s="79" t="s">
        <v>99</v>
      </c>
      <c r="B2" s="79"/>
      <c r="C2" s="79"/>
      <c r="D2" s="79"/>
    </row>
    <row r="3" spans="1:4" ht="5.0999999999999996" customHeight="1">
      <c r="A3" s="29"/>
      <c r="B3" s="29"/>
      <c r="C3" s="14"/>
      <c r="D3" s="29"/>
    </row>
    <row r="4" spans="1:4" ht="17.25" customHeight="1">
      <c r="A4" s="76" t="s">
        <v>24</v>
      </c>
      <c r="B4" s="12"/>
      <c r="C4" s="12"/>
      <c r="D4" s="13" t="s">
        <v>25</v>
      </c>
    </row>
    <row r="5" spans="1:4" ht="17.25">
      <c r="A5" s="8" t="s">
        <v>0</v>
      </c>
      <c r="B5" s="15">
        <v>2010</v>
      </c>
      <c r="C5" s="15">
        <v>2009</v>
      </c>
      <c r="D5" s="71" t="s">
        <v>1</v>
      </c>
    </row>
    <row r="6" spans="1:4" ht="15" customHeight="1">
      <c r="A6" s="8" t="s">
        <v>156</v>
      </c>
      <c r="B6" s="44">
        <f>'P1 Gaza'!B6-'P2 gaza'!B6</f>
        <v>135.19999999999999</v>
      </c>
      <c r="C6" s="44">
        <f>'P1 Gaza'!C6-'P2 gaza'!C6</f>
        <v>114.9</v>
      </c>
      <c r="D6" s="5" t="s">
        <v>26</v>
      </c>
    </row>
    <row r="7" spans="1:4" ht="24.95" customHeight="1">
      <c r="A7" s="9" t="s">
        <v>157</v>
      </c>
      <c r="B7" s="44">
        <f>'P1 Gaza'!B7-'P2 gaza'!B7</f>
        <v>161</v>
      </c>
      <c r="C7" s="44">
        <f>'P1 Gaza'!C7-'P2 gaza'!C7</f>
        <v>112.20000000000005</v>
      </c>
      <c r="D7" s="5" t="s">
        <v>2</v>
      </c>
    </row>
    <row r="8" spans="1:4" ht="15" customHeight="1">
      <c r="A8" s="10" t="s">
        <v>158</v>
      </c>
      <c r="B8" s="49">
        <f>'P1 Gaza'!B8-'P2 gaza'!B8</f>
        <v>0</v>
      </c>
      <c r="C8" s="49">
        <f>'P1 Gaza'!C8-'P2 gaza'!C8</f>
        <v>0</v>
      </c>
      <c r="D8" s="6" t="s">
        <v>3</v>
      </c>
    </row>
    <row r="9" spans="1:4" ht="15" customHeight="1">
      <c r="A9" s="10" t="s">
        <v>4</v>
      </c>
      <c r="B9" s="49">
        <f>'P1 Gaza'!B9-'P2 gaza'!B9</f>
        <v>60.399999999999977</v>
      </c>
      <c r="C9" s="49">
        <f>'P1 Gaza'!C9-'P2 gaza'!C9</f>
        <v>35.000000000000014</v>
      </c>
      <c r="D9" s="6" t="s">
        <v>27</v>
      </c>
    </row>
    <row r="10" spans="1:4" ht="24.95" customHeight="1">
      <c r="A10" s="10" t="s">
        <v>153</v>
      </c>
      <c r="B10" s="49">
        <f>'P1 Gaza'!B10-'P2 gaza'!B10</f>
        <v>89</v>
      </c>
      <c r="C10" s="49">
        <f>'P1 Gaza'!C10-'P2 gaza'!C10</f>
        <v>70.400000000000006</v>
      </c>
      <c r="D10" s="6" t="s">
        <v>86</v>
      </c>
    </row>
    <row r="11" spans="1:4" ht="35.1" customHeight="1">
      <c r="A11" s="10" t="s">
        <v>31</v>
      </c>
      <c r="B11" s="49">
        <f>'P1 Gaza'!B11-'P2 gaza'!B11</f>
        <v>11.6</v>
      </c>
      <c r="C11" s="49">
        <f>'P1 Gaza'!C11-'P2 gaza'!C11</f>
        <v>6.7999999999999989</v>
      </c>
      <c r="D11" s="6" t="s">
        <v>144</v>
      </c>
    </row>
    <row r="12" spans="1:4" ht="15" customHeight="1">
      <c r="A12" s="9" t="s">
        <v>5</v>
      </c>
      <c r="B12" s="44">
        <f>'P1 Gaza'!B12-'P2 gaza'!B12</f>
        <v>82.799999999999983</v>
      </c>
      <c r="C12" s="44">
        <f>'P1 Gaza'!C12-'P2 gaza'!C12</f>
        <v>35</v>
      </c>
      <c r="D12" s="5" t="s">
        <v>6</v>
      </c>
    </row>
    <row r="13" spans="1:4" ht="32.1" customHeight="1">
      <c r="A13" s="9" t="s">
        <v>32</v>
      </c>
      <c r="B13" s="44">
        <f>'P1 Gaza'!B13-'P2 gaza'!B13</f>
        <v>305.20000000000005</v>
      </c>
      <c r="C13" s="44">
        <f>'P1 Gaza'!C13-'P2 gaza'!C13</f>
        <v>184.3</v>
      </c>
      <c r="D13" s="5" t="s">
        <v>33</v>
      </c>
    </row>
    <row r="14" spans="1:4" ht="15" customHeight="1">
      <c r="A14" s="9" t="s">
        <v>161</v>
      </c>
      <c r="B14" s="44">
        <f>'P1 Gaza'!B14-'P2 gaza'!B14</f>
        <v>18.399999999999999</v>
      </c>
      <c r="C14" s="44">
        <f>'P1 Gaza'!C14-'P2 gaza'!C14</f>
        <v>14</v>
      </c>
      <c r="D14" s="5" t="s">
        <v>28</v>
      </c>
    </row>
    <row r="15" spans="1:4" ht="15" customHeight="1">
      <c r="A15" s="9" t="s">
        <v>34</v>
      </c>
      <c r="B15" s="44">
        <f>'P1 Gaza'!B15-'P2 gaza'!B15</f>
        <v>35.4</v>
      </c>
      <c r="C15" s="44">
        <f>'P1 Gaza'!C15-'P2 gaza'!C15</f>
        <v>41.2</v>
      </c>
      <c r="D15" s="5" t="s">
        <v>138</v>
      </c>
    </row>
    <row r="16" spans="1:4" ht="15" customHeight="1">
      <c r="A16" s="9" t="s">
        <v>35</v>
      </c>
      <c r="B16" s="44">
        <f>'P1 Gaza'!B16-'P2 gaza'!B16</f>
        <v>6.6000000000000005</v>
      </c>
      <c r="C16" s="44">
        <f>'P1 Gaza'!C16-'P2 gaza'!C16</f>
        <v>6.7</v>
      </c>
      <c r="D16" s="5" t="s">
        <v>29</v>
      </c>
    </row>
    <row r="17" spans="1:4" ht="15" customHeight="1">
      <c r="A17" s="9" t="s">
        <v>7</v>
      </c>
      <c r="B17" s="44">
        <f>'P1 Gaza'!B17-'P2 gaza'!B17</f>
        <v>688.6</v>
      </c>
      <c r="C17" s="44">
        <f>'P1 Gaza'!C17-'P2 gaza'!C17</f>
        <v>544.70000000000005</v>
      </c>
      <c r="D17" s="5" t="s">
        <v>8</v>
      </c>
    </row>
    <row r="18" spans="1:4" ht="27.95" customHeight="1">
      <c r="A18" s="10" t="s">
        <v>36</v>
      </c>
      <c r="B18" s="49">
        <f>'P1 Gaza'!B18-'P2 gaza'!B18</f>
        <v>51.900000000000006</v>
      </c>
      <c r="C18" s="49">
        <f>'P1 Gaza'!C18-'P2 gaza'!C18</f>
        <v>43.499999999999993</v>
      </c>
      <c r="D18" s="6" t="s">
        <v>139</v>
      </c>
    </row>
    <row r="19" spans="1:4" ht="15" customHeight="1">
      <c r="A19" s="10" t="s">
        <v>37</v>
      </c>
      <c r="B19" s="49">
        <f>'P1 Gaza'!B19-'P2 gaza'!B19</f>
        <v>149.30000000000001</v>
      </c>
      <c r="C19" s="49">
        <f>'P1 Gaza'!C19-'P2 gaza'!C19</f>
        <v>143.5</v>
      </c>
      <c r="D19" s="6" t="s">
        <v>140</v>
      </c>
    </row>
    <row r="20" spans="1:4" ht="24.95" customHeight="1">
      <c r="A20" s="10" t="s">
        <v>38</v>
      </c>
      <c r="B20" s="49">
        <f>'P1 Gaza'!B20-'P2 gaza'!B20</f>
        <v>19.299999999999997</v>
      </c>
      <c r="C20" s="49">
        <f>'P1 Gaza'!C20-'P2 gaza'!C20</f>
        <v>12.2</v>
      </c>
      <c r="D20" s="6" t="s">
        <v>141</v>
      </c>
    </row>
    <row r="21" spans="1:4" ht="24.95" customHeight="1">
      <c r="A21" s="10" t="s">
        <v>39</v>
      </c>
      <c r="B21" s="49">
        <f>'P1 Gaza'!B21-'P2 gaza'!B21</f>
        <v>15.499999999999998</v>
      </c>
      <c r="C21" s="49">
        <f>'P1 Gaza'!C21-'P2 gaza'!C21</f>
        <v>2.8</v>
      </c>
      <c r="D21" s="6" t="s">
        <v>142</v>
      </c>
    </row>
    <row r="22" spans="1:4" ht="15" customHeight="1">
      <c r="A22" s="10" t="s">
        <v>9</v>
      </c>
      <c r="B22" s="49">
        <f>'P1 Gaza'!B22-'P2 gaza'!B22</f>
        <v>297</v>
      </c>
      <c r="C22" s="49">
        <f>'P1 Gaza'!C22-'P2 gaza'!C22</f>
        <v>238</v>
      </c>
      <c r="D22" s="6" t="s">
        <v>10</v>
      </c>
    </row>
    <row r="23" spans="1:4" ht="15" customHeight="1">
      <c r="A23" s="10" t="s">
        <v>40</v>
      </c>
      <c r="B23" s="49">
        <f>'P1 Gaza'!B23-'P2 gaza'!B23</f>
        <v>99.100000000000009</v>
      </c>
      <c r="C23" s="49">
        <f>'P1 Gaza'!C23-'P2 gaza'!C23</f>
        <v>79.300000000000011</v>
      </c>
      <c r="D23" s="6" t="s">
        <v>11</v>
      </c>
    </row>
    <row r="24" spans="1:4" ht="15" customHeight="1">
      <c r="A24" s="10" t="s">
        <v>41</v>
      </c>
      <c r="B24" s="49">
        <f>'P1 Gaza'!B24-'P2 gaza'!B24</f>
        <v>11.2</v>
      </c>
      <c r="C24" s="49">
        <f>'P1 Gaza'!C24-'P2 gaza'!C24</f>
        <v>5.1999999999999993</v>
      </c>
      <c r="D24" s="6" t="s">
        <v>30</v>
      </c>
    </row>
    <row r="25" spans="1:4" ht="15" customHeight="1">
      <c r="A25" s="10" t="s">
        <v>42</v>
      </c>
      <c r="B25" s="49">
        <f>'P1 Gaza'!B25-'P2 gaza'!B25</f>
        <v>45.3</v>
      </c>
      <c r="C25" s="49">
        <f>'P1 Gaza'!C25-'P2 gaza'!C25</f>
        <v>20.200000000000003</v>
      </c>
      <c r="D25" s="6" t="s">
        <v>143</v>
      </c>
    </row>
    <row r="26" spans="1:4" ht="15" customHeight="1">
      <c r="A26" s="9" t="s">
        <v>12</v>
      </c>
      <c r="B26" s="44">
        <f>'P1 Gaza'!B26-'P2 gaza'!B26</f>
        <v>635</v>
      </c>
      <c r="C26" s="44">
        <f>'P1 Gaza'!C26-'P2 gaza'!C26</f>
        <v>459.20000000000005</v>
      </c>
      <c r="D26" s="5" t="s">
        <v>13</v>
      </c>
    </row>
    <row r="27" spans="1:4" ht="15" customHeight="1">
      <c r="A27" s="9" t="s">
        <v>160</v>
      </c>
      <c r="B27" s="44">
        <f>'P1 Gaza'!B27-'P2 gaza'!B27</f>
        <v>1.5</v>
      </c>
      <c r="C27" s="44">
        <f>'P1 Gaza'!C27-'P2 gaza'!C27</f>
        <v>2.1</v>
      </c>
      <c r="D27" s="5" t="s">
        <v>14</v>
      </c>
    </row>
    <row r="28" spans="1:4" ht="15" customHeight="1">
      <c r="A28" s="10" t="s">
        <v>15</v>
      </c>
      <c r="B28" s="49">
        <f>'P1 Gaza'!B28-'P2 gaza'!B28</f>
        <v>-27.2</v>
      </c>
      <c r="C28" s="49">
        <f>'P1 Gaza'!C28-'P2 gaza'!C28</f>
        <v>-30.9</v>
      </c>
      <c r="D28" s="6" t="s">
        <v>16</v>
      </c>
    </row>
    <row r="29" spans="1:4" ht="15" customHeight="1">
      <c r="A29" s="10" t="s">
        <v>17</v>
      </c>
      <c r="B29" s="49">
        <f>'P1 Gaza'!B29-'P2 gaza'!B29</f>
        <v>45</v>
      </c>
      <c r="C29" s="49">
        <f>'P1 Gaza'!C29-'P2 gaza'!C29</f>
        <v>51.9</v>
      </c>
      <c r="D29" s="6" t="s">
        <v>18</v>
      </c>
    </row>
    <row r="30" spans="1:4" ht="15" customHeight="1">
      <c r="A30" s="10" t="s">
        <v>19</v>
      </c>
      <c r="B30" s="49">
        <f>'P1 Gaza'!B30-'P2 gaza'!B30</f>
        <v>62.8</v>
      </c>
      <c r="C30" s="49">
        <f>'P1 Gaza'!C30-'P2 gaza'!C30</f>
        <v>73.400000000000006</v>
      </c>
      <c r="D30" s="7" t="s">
        <v>20</v>
      </c>
    </row>
    <row r="31" spans="1:4" ht="15" customHeight="1">
      <c r="A31" s="3" t="s">
        <v>21</v>
      </c>
      <c r="B31" s="54">
        <f>B6+B7+B12+B13+B14+B15+B16+B17+B26+B27+B28+B29+B30</f>
        <v>2150.3000000000002</v>
      </c>
      <c r="C31" s="54">
        <f>C6+C7+C12+C13+C14+C15+C16+C17+C26+C27+C28+C29+C30</f>
        <v>1608.7</v>
      </c>
      <c r="D31" s="2" t="s">
        <v>22</v>
      </c>
    </row>
    <row r="32" spans="1:4">
      <c r="B32" s="46"/>
      <c r="C32" s="46"/>
    </row>
    <row r="33" spans="2:3">
      <c r="B33" s="46"/>
      <c r="C33" s="46"/>
    </row>
  </sheetData>
  <mergeCells count="2">
    <mergeCell ref="A1:D1"/>
    <mergeCell ref="A2:D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بالاسعار الجارية والثابتة (2009-2010)</oddHeader>
    <oddFooter>&amp;C&amp;9 54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D29"/>
  <sheetViews>
    <sheetView view="pageBreakPreview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9" customWidth="1"/>
  </cols>
  <sheetData>
    <row r="1" spans="1:4" s="36" customFormat="1" ht="18.95" customHeight="1">
      <c r="A1" s="78" t="s">
        <v>128</v>
      </c>
      <c r="B1" s="78"/>
      <c r="C1" s="78"/>
      <c r="D1" s="78"/>
    </row>
    <row r="2" spans="1:4" s="36" customFormat="1" ht="32.25" customHeight="1">
      <c r="A2" s="79" t="s">
        <v>134</v>
      </c>
      <c r="B2" s="79"/>
      <c r="C2" s="79"/>
      <c r="D2" s="79"/>
    </row>
    <row r="3" spans="1:4" ht="5.0999999999999996" customHeight="1">
      <c r="A3" s="4"/>
      <c r="B3" s="4"/>
      <c r="C3" s="4"/>
      <c r="D3" s="4"/>
    </row>
    <row r="4" spans="1:4" ht="17.25" customHeight="1">
      <c r="A4" s="76" t="s">
        <v>24</v>
      </c>
      <c r="B4" s="12"/>
      <c r="C4" s="12"/>
      <c r="D4" s="13" t="s">
        <v>25</v>
      </c>
    </row>
    <row r="5" spans="1:4" ht="15" customHeight="1">
      <c r="A5" s="8" t="s">
        <v>44</v>
      </c>
      <c r="B5" s="37">
        <v>2010</v>
      </c>
      <c r="C5" s="37">
        <v>2009</v>
      </c>
      <c r="D5" s="71" t="s">
        <v>43</v>
      </c>
    </row>
    <row r="6" spans="1:4" ht="15" customHeight="1">
      <c r="A6" s="8" t="s">
        <v>170</v>
      </c>
      <c r="B6" s="42">
        <f>'EXP WB'!B6+'EXP Gaza'!B6</f>
        <v>10263.799999999999</v>
      </c>
      <c r="C6" s="42">
        <f>'EXP WB'!C6+'EXP Gaza'!C6</f>
        <v>8966.2000000000007</v>
      </c>
      <c r="D6" s="5" t="s">
        <v>45</v>
      </c>
    </row>
    <row r="7" spans="1:4" ht="15" customHeight="1">
      <c r="A7" s="10" t="s">
        <v>163</v>
      </c>
      <c r="B7" s="43">
        <f>'EXP WB'!B7+'EXP Gaza'!B7</f>
        <v>7868.5</v>
      </c>
      <c r="C7" s="43">
        <f>'EXP WB'!C7+'EXP Gaza'!C7</f>
        <v>6869.5</v>
      </c>
      <c r="D7" s="6" t="s">
        <v>46</v>
      </c>
    </row>
    <row r="8" spans="1:4" ht="15" customHeight="1">
      <c r="A8" s="10" t="s">
        <v>162</v>
      </c>
      <c r="B8" s="43">
        <f>'EXP WB'!B8+'EXP Gaza'!B8</f>
        <v>2039.1</v>
      </c>
      <c r="C8" s="43">
        <f>'EXP WB'!C8+'EXP Gaza'!C8</f>
        <v>1755.8000000000002</v>
      </c>
      <c r="D8" s="6" t="s">
        <v>47</v>
      </c>
    </row>
    <row r="9" spans="1:4" ht="36.950000000000003" customHeight="1">
      <c r="A9" s="10" t="s">
        <v>164</v>
      </c>
      <c r="B9" s="43">
        <f>'EXP WB'!B9+'EXP Gaza'!B9</f>
        <v>356.2</v>
      </c>
      <c r="C9" s="43">
        <f>'EXP WB'!C9+'EXP Gaza'!C9</f>
        <v>340.9</v>
      </c>
      <c r="D9" s="6" t="s">
        <v>48</v>
      </c>
    </row>
    <row r="10" spans="1:4" ht="15" customHeight="1">
      <c r="A10" s="9" t="s">
        <v>165</v>
      </c>
      <c r="B10" s="42">
        <f>'EXP WB'!B10+'EXP Gaza'!B10</f>
        <v>1541.1000000000001</v>
      </c>
      <c r="C10" s="42">
        <f>'EXP WB'!C10+'EXP Gaza'!C10</f>
        <v>1232.9000000000001</v>
      </c>
      <c r="D10" s="5" t="s">
        <v>49</v>
      </c>
    </row>
    <row r="11" spans="1:4" ht="15" customHeight="1">
      <c r="A11" s="10" t="s">
        <v>166</v>
      </c>
      <c r="B11" s="43">
        <f>'EXP WB'!B11+'EXP Gaza'!B11</f>
        <v>1445.3</v>
      </c>
      <c r="C11" s="43">
        <f>'EXP WB'!C11+'EXP Gaza'!C11</f>
        <v>1209.2</v>
      </c>
      <c r="D11" s="6" t="s">
        <v>50</v>
      </c>
    </row>
    <row r="12" spans="1:4" ht="15" customHeight="1">
      <c r="A12" s="10" t="s">
        <v>57</v>
      </c>
      <c r="B12" s="43">
        <f>'EXP WB'!B12+'EXP Gaza'!B12</f>
        <v>1005.3000000000001</v>
      </c>
      <c r="C12" s="43">
        <f>'EXP WB'!C12+'EXP Gaza'!C12</f>
        <v>799.3</v>
      </c>
      <c r="D12" s="18" t="s">
        <v>63</v>
      </c>
    </row>
    <row r="13" spans="1:4" ht="15" customHeight="1">
      <c r="A13" s="10" t="s">
        <v>58</v>
      </c>
      <c r="B13" s="43">
        <f>'EXP WB'!B13+'EXP Gaza'!B13</f>
        <v>440</v>
      </c>
      <c r="C13" s="43">
        <f>'EXP WB'!C13+'EXP Gaza'!C13</f>
        <v>409.9</v>
      </c>
      <c r="D13" s="18" t="s">
        <v>64</v>
      </c>
    </row>
    <row r="14" spans="1:4" ht="15" customHeight="1">
      <c r="A14" s="10" t="s">
        <v>167</v>
      </c>
      <c r="B14" s="43">
        <f>'EXP WB'!B14+'EXP Gaza'!B14</f>
        <v>95.800000000000011</v>
      </c>
      <c r="C14" s="43">
        <f>'EXP WB'!C14+'EXP Gaza'!C14</f>
        <v>23.699999999999996</v>
      </c>
      <c r="D14" s="6" t="s">
        <v>51</v>
      </c>
    </row>
    <row r="15" spans="1:4" ht="15" customHeight="1">
      <c r="A15" s="10" t="s">
        <v>168</v>
      </c>
      <c r="B15" s="43">
        <f>'EXP WB'!B15+'EXP Gaza'!B15</f>
        <v>0</v>
      </c>
      <c r="C15" s="43">
        <f>'EXP WB'!C15+'EXP Gaza'!C15</f>
        <v>0</v>
      </c>
      <c r="D15" s="6" t="s">
        <v>52</v>
      </c>
    </row>
    <row r="16" spans="1:4" ht="15" customHeight="1">
      <c r="A16" s="9" t="s">
        <v>169</v>
      </c>
      <c r="B16" s="42">
        <f>'EXP WB'!B16+'EXP Gaza'!B16</f>
        <v>-3474.2999999999997</v>
      </c>
      <c r="C16" s="42">
        <f>'EXP WB'!C16+'EXP Gaza'!C16</f>
        <v>-3479.5</v>
      </c>
      <c r="D16" s="5" t="s">
        <v>53</v>
      </c>
    </row>
    <row r="17" spans="1:4" ht="15" customHeight="1">
      <c r="A17" s="10" t="s">
        <v>59</v>
      </c>
      <c r="B17" s="43">
        <f>'EXP WB'!B17+'EXP Gaza'!B17</f>
        <v>1151.5999999999999</v>
      </c>
      <c r="C17" s="43">
        <f>'EXP WB'!C17+'EXP Gaza'!C17</f>
        <v>905.3</v>
      </c>
      <c r="D17" s="6" t="s">
        <v>54</v>
      </c>
    </row>
    <row r="18" spans="1:4" ht="15" customHeight="1">
      <c r="A18" s="10" t="s">
        <v>60</v>
      </c>
      <c r="B18" s="43">
        <f>'EXP WB'!B18+'EXP Gaza'!B18</f>
        <v>894.3</v>
      </c>
      <c r="C18" s="43">
        <f>'EXP WB'!C18+'EXP Gaza'!C18</f>
        <v>701.4</v>
      </c>
      <c r="D18" s="18" t="s">
        <v>65</v>
      </c>
    </row>
    <row r="19" spans="1:4" ht="15" customHeight="1">
      <c r="A19" s="10" t="s">
        <v>61</v>
      </c>
      <c r="B19" s="43">
        <f>'EXP WB'!B19+'EXP Gaza'!B19</f>
        <v>257.3</v>
      </c>
      <c r="C19" s="43">
        <f>'EXP WB'!C19+'EXP Gaza'!C19</f>
        <v>203.9</v>
      </c>
      <c r="D19" s="18" t="s">
        <v>66</v>
      </c>
    </row>
    <row r="20" spans="1:4" ht="15" customHeight="1">
      <c r="A20" s="10" t="s">
        <v>62</v>
      </c>
      <c r="B20" s="43">
        <f>'EXP WB'!B20+'EXP Gaza'!B20</f>
        <v>4625.9000000000005</v>
      </c>
      <c r="C20" s="43">
        <f>'EXP WB'!C20+'EXP Gaza'!C20</f>
        <v>4384.8</v>
      </c>
      <c r="D20" s="6" t="s">
        <v>55</v>
      </c>
    </row>
    <row r="21" spans="1:4" ht="15" customHeight="1">
      <c r="A21" s="10" t="s">
        <v>60</v>
      </c>
      <c r="B21" s="43">
        <f>'EXP WB'!B21+'EXP Gaza'!B21</f>
        <v>3975</v>
      </c>
      <c r="C21" s="43">
        <f>'EXP WB'!C21+'EXP Gaza'!C21</f>
        <v>3807.3</v>
      </c>
      <c r="D21" s="18" t="s">
        <v>65</v>
      </c>
    </row>
    <row r="22" spans="1:4" ht="15" customHeight="1">
      <c r="A22" s="10" t="s">
        <v>61</v>
      </c>
      <c r="B22" s="43">
        <f>'EXP WB'!B22+'EXP Gaza'!B22</f>
        <v>650.90000000000009</v>
      </c>
      <c r="C22" s="43">
        <f>'EXP WB'!C22+'EXP Gaza'!C22</f>
        <v>577.5</v>
      </c>
      <c r="D22" s="18" t="s">
        <v>66</v>
      </c>
    </row>
    <row r="23" spans="1:4" ht="15" customHeight="1">
      <c r="A23" s="3" t="s">
        <v>21</v>
      </c>
      <c r="B23" s="52">
        <f>'EXP WB'!B23+'EXP Gaza'!B23</f>
        <v>8330.6</v>
      </c>
      <c r="C23" s="53">
        <f>'EXP WB'!C23+'EXP Gaza'!C23</f>
        <v>6719.5999999999995</v>
      </c>
      <c r="D23" s="2" t="s">
        <v>22</v>
      </c>
    </row>
    <row r="24" spans="1:4" ht="34.5" customHeight="1">
      <c r="A24" s="80" t="s">
        <v>111</v>
      </c>
      <c r="B24" s="83"/>
      <c r="C24" s="81" t="s">
        <v>23</v>
      </c>
      <c r="D24" s="81"/>
    </row>
    <row r="25" spans="1:4">
      <c r="A25" s="33"/>
      <c r="D25" s="31"/>
    </row>
    <row r="26" spans="1:4">
      <c r="A26" s="33"/>
      <c r="D26" s="31"/>
    </row>
    <row r="27" spans="1:4">
      <c r="A27" s="33"/>
      <c r="D27" s="31"/>
    </row>
    <row r="28" spans="1:4">
      <c r="A28" s="33"/>
      <c r="D28" s="31"/>
    </row>
    <row r="29" spans="1:4">
      <c r="A29" s="33"/>
      <c r="D29" s="31"/>
    </row>
  </sheetData>
  <mergeCells count="4">
    <mergeCell ref="A24:B24"/>
    <mergeCell ref="C24:D24"/>
    <mergeCell ref="A1:D1"/>
    <mergeCell ref="A2:D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بالاسعار الجارية والثابتة (2009-2010)</oddHeader>
    <oddFooter>&amp;C&amp;9 55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D32"/>
  <sheetViews>
    <sheetView view="pageBreakPreview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9.875" customWidth="1"/>
  </cols>
  <sheetData>
    <row r="1" spans="1:4" s="36" customFormat="1" ht="18.95" customHeight="1">
      <c r="A1" s="78" t="s">
        <v>129</v>
      </c>
      <c r="B1" s="78"/>
      <c r="C1" s="78"/>
      <c r="D1" s="78"/>
    </row>
    <row r="2" spans="1:4" s="36" customFormat="1" ht="18.95" customHeight="1">
      <c r="A2" s="79" t="s">
        <v>101</v>
      </c>
      <c r="B2" s="79"/>
      <c r="C2" s="79"/>
      <c r="D2" s="79"/>
    </row>
    <row r="3" spans="1:4" ht="5.0999999999999996" customHeight="1">
      <c r="A3" s="4"/>
      <c r="B3" s="4"/>
      <c r="C3" s="4"/>
      <c r="D3" s="4"/>
    </row>
    <row r="4" spans="1:4" ht="17.25" customHeight="1">
      <c r="A4" s="76" t="s">
        <v>24</v>
      </c>
      <c r="B4" s="12"/>
      <c r="C4" s="12"/>
      <c r="D4" s="13" t="s">
        <v>25</v>
      </c>
    </row>
    <row r="5" spans="1:4" ht="15" customHeight="1">
      <c r="A5" s="65" t="s">
        <v>44</v>
      </c>
      <c r="B5" s="37">
        <v>2010</v>
      </c>
      <c r="C5" s="37">
        <v>2009</v>
      </c>
      <c r="D5" s="71" t="s">
        <v>43</v>
      </c>
    </row>
    <row r="6" spans="1:4" ht="15" customHeight="1">
      <c r="A6" s="9" t="s">
        <v>170</v>
      </c>
      <c r="B6" s="44">
        <v>7665.8</v>
      </c>
      <c r="C6" s="44">
        <v>6760.2</v>
      </c>
      <c r="D6" s="5" t="s">
        <v>45</v>
      </c>
    </row>
    <row r="7" spans="1:4" ht="15" customHeight="1">
      <c r="A7" s="10" t="s">
        <v>163</v>
      </c>
      <c r="B7" s="49">
        <v>6188.8</v>
      </c>
      <c r="C7" s="49">
        <v>5455</v>
      </c>
      <c r="D7" s="6" t="s">
        <v>46</v>
      </c>
    </row>
    <row r="8" spans="1:4" ht="15" customHeight="1">
      <c r="A8" s="10" t="s">
        <v>162</v>
      </c>
      <c r="B8" s="49">
        <v>1286</v>
      </c>
      <c r="C8" s="49">
        <v>1100.9000000000001</v>
      </c>
      <c r="D8" s="6" t="s">
        <v>47</v>
      </c>
    </row>
    <row r="9" spans="1:4" ht="36.950000000000003" customHeight="1">
      <c r="A9" s="10" t="s">
        <v>164</v>
      </c>
      <c r="B9" s="49">
        <v>191</v>
      </c>
      <c r="C9" s="49">
        <v>204.3</v>
      </c>
      <c r="D9" s="6" t="s">
        <v>48</v>
      </c>
    </row>
    <row r="10" spans="1:4" ht="15" customHeight="1">
      <c r="A10" s="9" t="s">
        <v>165</v>
      </c>
      <c r="B10" s="44">
        <v>1318.2</v>
      </c>
      <c r="C10" s="44">
        <v>1206.2</v>
      </c>
      <c r="D10" s="5" t="s">
        <v>49</v>
      </c>
    </row>
    <row r="11" spans="1:4" ht="15" customHeight="1">
      <c r="A11" s="10" t="s">
        <v>166</v>
      </c>
      <c r="B11" s="49">
        <v>1250.3</v>
      </c>
      <c r="C11" s="49">
        <v>1139.4000000000001</v>
      </c>
      <c r="D11" s="6" t="s">
        <v>50</v>
      </c>
    </row>
    <row r="12" spans="1:4" ht="15" customHeight="1">
      <c r="A12" s="10" t="s">
        <v>57</v>
      </c>
      <c r="B12" s="49">
        <v>813.7</v>
      </c>
      <c r="C12" s="49">
        <v>733.4</v>
      </c>
      <c r="D12" s="18" t="s">
        <v>63</v>
      </c>
    </row>
    <row r="13" spans="1:4" ht="15" customHeight="1">
      <c r="A13" s="10" t="s">
        <v>58</v>
      </c>
      <c r="B13" s="49">
        <v>436.6</v>
      </c>
      <c r="C13" s="49">
        <v>406</v>
      </c>
      <c r="D13" s="18" t="s">
        <v>64</v>
      </c>
    </row>
    <row r="14" spans="1:4" ht="15" customHeight="1">
      <c r="A14" s="10" t="s">
        <v>167</v>
      </c>
      <c r="B14" s="49">
        <v>67.900000000000006</v>
      </c>
      <c r="C14" s="49">
        <v>66.8</v>
      </c>
      <c r="D14" s="6" t="s">
        <v>51</v>
      </c>
    </row>
    <row r="15" spans="1:4" ht="15" customHeight="1">
      <c r="A15" s="10" t="s">
        <v>168</v>
      </c>
      <c r="B15" s="49">
        <v>0</v>
      </c>
      <c r="C15" s="49">
        <v>0</v>
      </c>
      <c r="D15" s="6" t="s">
        <v>52</v>
      </c>
    </row>
    <row r="16" spans="1:4" ht="15" customHeight="1">
      <c r="A16" s="9" t="s">
        <v>169</v>
      </c>
      <c r="B16" s="44">
        <v>-2803.7</v>
      </c>
      <c r="C16" s="44">
        <v>-2855.5</v>
      </c>
      <c r="D16" s="5" t="s">
        <v>53</v>
      </c>
    </row>
    <row r="17" spans="1:4" ht="15" customHeight="1">
      <c r="A17" s="10" t="s">
        <v>59</v>
      </c>
      <c r="B17" s="49">
        <v>1123.0999999999999</v>
      </c>
      <c r="C17" s="49">
        <v>873.4</v>
      </c>
      <c r="D17" s="6" t="s">
        <v>54</v>
      </c>
    </row>
    <row r="18" spans="1:4" ht="15" customHeight="1">
      <c r="A18" s="10" t="s">
        <v>60</v>
      </c>
      <c r="B18" s="49">
        <v>891</v>
      </c>
      <c r="C18" s="49">
        <v>700.8</v>
      </c>
      <c r="D18" s="18" t="s">
        <v>65</v>
      </c>
    </row>
    <row r="19" spans="1:4" ht="15" customHeight="1">
      <c r="A19" s="10" t="s">
        <v>61</v>
      </c>
      <c r="B19" s="49">
        <v>232.1</v>
      </c>
      <c r="C19" s="49">
        <v>172.6</v>
      </c>
      <c r="D19" s="18" t="s">
        <v>66</v>
      </c>
    </row>
    <row r="20" spans="1:4" ht="15" customHeight="1">
      <c r="A20" s="10" t="s">
        <v>62</v>
      </c>
      <c r="B20" s="49">
        <v>3926.8</v>
      </c>
      <c r="C20" s="49">
        <v>3728.9</v>
      </c>
      <c r="D20" s="6" t="s">
        <v>55</v>
      </c>
    </row>
    <row r="21" spans="1:4" ht="15" customHeight="1">
      <c r="A21" s="10" t="s">
        <v>60</v>
      </c>
      <c r="B21" s="49">
        <v>3503.2</v>
      </c>
      <c r="C21" s="49">
        <v>3359.4</v>
      </c>
      <c r="D21" s="18" t="s">
        <v>65</v>
      </c>
    </row>
    <row r="22" spans="1:4" ht="15" customHeight="1">
      <c r="A22" s="10" t="s">
        <v>61</v>
      </c>
      <c r="B22" s="49">
        <v>423.6</v>
      </c>
      <c r="C22" s="49">
        <v>369.5</v>
      </c>
      <c r="D22" s="18" t="s">
        <v>66</v>
      </c>
    </row>
    <row r="23" spans="1:4" ht="15" customHeight="1">
      <c r="A23" s="3" t="s">
        <v>21</v>
      </c>
      <c r="B23" s="54">
        <v>6180.3</v>
      </c>
      <c r="C23" s="54">
        <v>5110.8999999999996</v>
      </c>
      <c r="D23" s="2" t="s">
        <v>22</v>
      </c>
    </row>
    <row r="24" spans="1:4" ht="34.5" customHeight="1">
      <c r="A24" s="80" t="s">
        <v>111</v>
      </c>
      <c r="B24" s="83"/>
      <c r="C24" s="81" t="s">
        <v>23</v>
      </c>
      <c r="D24" s="81"/>
    </row>
    <row r="25" spans="1:4">
      <c r="A25" s="33"/>
      <c r="B25" s="46"/>
      <c r="C25" s="46"/>
      <c r="D25" s="31"/>
    </row>
    <row r="26" spans="1:4">
      <c r="A26" s="33"/>
      <c r="B26" s="46"/>
      <c r="C26" s="46"/>
      <c r="D26" s="31"/>
    </row>
    <row r="27" spans="1:4">
      <c r="A27" s="33"/>
      <c r="B27" s="46"/>
      <c r="C27" s="46"/>
      <c r="D27" s="31"/>
    </row>
    <row r="28" spans="1:4">
      <c r="A28" s="33"/>
      <c r="B28" s="46"/>
      <c r="C28" s="46"/>
      <c r="D28" s="31"/>
    </row>
    <row r="29" spans="1:4">
      <c r="A29" s="33"/>
      <c r="B29" s="46"/>
      <c r="C29" s="46"/>
      <c r="D29" s="31"/>
    </row>
    <row r="30" spans="1:4">
      <c r="B30" s="46"/>
      <c r="C30" s="46"/>
    </row>
    <row r="31" spans="1:4">
      <c r="B31" s="46"/>
      <c r="C31" s="46"/>
    </row>
    <row r="32" spans="1:4">
      <c r="B32" s="46"/>
      <c r="C32" s="46"/>
    </row>
  </sheetData>
  <mergeCells count="4">
    <mergeCell ref="A24:B24"/>
    <mergeCell ref="C24:D24"/>
    <mergeCell ref="A1:D1"/>
    <mergeCell ref="A2:D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بالاسعار الجارية والثابتة (2009-2010)</oddHeader>
    <oddFooter>&amp;C&amp;9 56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D31"/>
  <sheetViews>
    <sheetView view="pageBreakPreview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10.375" customWidth="1"/>
  </cols>
  <sheetData>
    <row r="1" spans="1:4" s="36" customFormat="1" ht="18.95" customHeight="1">
      <c r="A1" s="78" t="s">
        <v>130</v>
      </c>
      <c r="B1" s="78"/>
      <c r="C1" s="78"/>
      <c r="D1" s="78"/>
    </row>
    <row r="2" spans="1:4" s="36" customFormat="1" ht="18.95" customHeight="1">
      <c r="A2" s="79" t="s">
        <v>102</v>
      </c>
      <c r="B2" s="79"/>
      <c r="C2" s="79"/>
      <c r="D2" s="79"/>
    </row>
    <row r="3" spans="1:4" ht="5.0999999999999996" customHeight="1">
      <c r="A3" s="4"/>
      <c r="B3" s="4"/>
      <c r="C3" s="4"/>
      <c r="D3" s="4"/>
    </row>
    <row r="4" spans="1:4" ht="17.25" customHeight="1">
      <c r="A4" s="76" t="s">
        <v>24</v>
      </c>
      <c r="B4" s="12"/>
      <c r="C4" s="12"/>
      <c r="D4" s="13" t="s">
        <v>25</v>
      </c>
    </row>
    <row r="5" spans="1:4" ht="15" customHeight="1">
      <c r="A5" s="65" t="s">
        <v>44</v>
      </c>
      <c r="B5" s="37">
        <v>2010</v>
      </c>
      <c r="C5" s="37">
        <v>2009</v>
      </c>
      <c r="D5" s="71" t="s">
        <v>43</v>
      </c>
    </row>
    <row r="6" spans="1:4" ht="15" customHeight="1">
      <c r="A6" s="9" t="s">
        <v>170</v>
      </c>
      <c r="B6" s="44">
        <v>2598</v>
      </c>
      <c r="C6" s="44">
        <v>2206</v>
      </c>
      <c r="D6" s="5" t="s">
        <v>45</v>
      </c>
    </row>
    <row r="7" spans="1:4" ht="15" customHeight="1">
      <c r="A7" s="10" t="s">
        <v>163</v>
      </c>
      <c r="B7" s="49">
        <v>1679.7</v>
      </c>
      <c r="C7" s="49">
        <v>1414.5</v>
      </c>
      <c r="D7" s="6" t="s">
        <v>46</v>
      </c>
    </row>
    <row r="8" spans="1:4" ht="15" customHeight="1">
      <c r="A8" s="10" t="s">
        <v>162</v>
      </c>
      <c r="B8" s="49">
        <v>753.1</v>
      </c>
      <c r="C8" s="49">
        <v>654.9</v>
      </c>
      <c r="D8" s="6" t="s">
        <v>47</v>
      </c>
    </row>
    <row r="9" spans="1:4" ht="34.5">
      <c r="A9" s="10" t="s">
        <v>164</v>
      </c>
      <c r="B9" s="49">
        <v>165.2</v>
      </c>
      <c r="C9" s="49">
        <v>136.6</v>
      </c>
      <c r="D9" s="6" t="s">
        <v>48</v>
      </c>
    </row>
    <row r="10" spans="1:4" ht="15" customHeight="1">
      <c r="A10" s="9" t="s">
        <v>165</v>
      </c>
      <c r="B10" s="44">
        <v>222.9</v>
      </c>
      <c r="C10" s="44">
        <v>26.7</v>
      </c>
      <c r="D10" s="5" t="s">
        <v>49</v>
      </c>
    </row>
    <row r="11" spans="1:4" ht="15" customHeight="1">
      <c r="A11" s="10" t="s">
        <v>166</v>
      </c>
      <c r="B11" s="49">
        <v>195</v>
      </c>
      <c r="C11" s="49">
        <v>69.8</v>
      </c>
      <c r="D11" s="6" t="s">
        <v>50</v>
      </c>
    </row>
    <row r="12" spans="1:4" ht="15" customHeight="1">
      <c r="A12" s="10" t="s">
        <v>57</v>
      </c>
      <c r="B12" s="49">
        <v>191.6</v>
      </c>
      <c r="C12" s="49">
        <v>65.900000000000006</v>
      </c>
      <c r="D12" s="18" t="s">
        <v>63</v>
      </c>
    </row>
    <row r="13" spans="1:4" ht="15" customHeight="1">
      <c r="A13" s="10" t="s">
        <v>58</v>
      </c>
      <c r="B13" s="49">
        <v>3.4</v>
      </c>
      <c r="C13" s="49">
        <v>3.9</v>
      </c>
      <c r="D13" s="18" t="s">
        <v>64</v>
      </c>
    </row>
    <row r="14" spans="1:4" ht="15" customHeight="1">
      <c r="A14" s="10" t="s">
        <v>167</v>
      </c>
      <c r="B14" s="49">
        <v>27.9</v>
      </c>
      <c r="C14" s="49">
        <v>-43.1</v>
      </c>
      <c r="D14" s="6" t="s">
        <v>51</v>
      </c>
    </row>
    <row r="15" spans="1:4" ht="15" customHeight="1">
      <c r="A15" s="10" t="s">
        <v>168</v>
      </c>
      <c r="B15" s="49">
        <v>0</v>
      </c>
      <c r="C15" s="49">
        <v>0</v>
      </c>
      <c r="D15" s="6" t="s">
        <v>52</v>
      </c>
    </row>
    <row r="16" spans="1:4" ht="15" customHeight="1">
      <c r="A16" s="9" t="s">
        <v>169</v>
      </c>
      <c r="B16" s="44">
        <v>-670.6</v>
      </c>
      <c r="C16" s="44">
        <v>-624</v>
      </c>
      <c r="D16" s="5" t="s">
        <v>53</v>
      </c>
    </row>
    <row r="17" spans="1:4" ht="15" customHeight="1">
      <c r="A17" s="10" t="s">
        <v>59</v>
      </c>
      <c r="B17" s="49">
        <v>28.5</v>
      </c>
      <c r="C17" s="49">
        <v>31.9</v>
      </c>
      <c r="D17" s="6" t="s">
        <v>54</v>
      </c>
    </row>
    <row r="18" spans="1:4" ht="15" customHeight="1">
      <c r="A18" s="10" t="s">
        <v>60</v>
      </c>
      <c r="B18" s="49">
        <v>3.3</v>
      </c>
      <c r="C18" s="49">
        <v>0.6</v>
      </c>
      <c r="D18" s="18" t="s">
        <v>65</v>
      </c>
    </row>
    <row r="19" spans="1:4" ht="15" customHeight="1">
      <c r="A19" s="10" t="s">
        <v>61</v>
      </c>
      <c r="B19" s="49">
        <v>25.2</v>
      </c>
      <c r="C19" s="49">
        <v>31.3</v>
      </c>
      <c r="D19" s="18" t="s">
        <v>66</v>
      </c>
    </row>
    <row r="20" spans="1:4" ht="15" customHeight="1">
      <c r="A20" s="10" t="s">
        <v>62</v>
      </c>
      <c r="B20" s="49">
        <v>699.1</v>
      </c>
      <c r="C20" s="49">
        <v>655.9</v>
      </c>
      <c r="D20" s="6" t="s">
        <v>55</v>
      </c>
    </row>
    <row r="21" spans="1:4" ht="15" customHeight="1">
      <c r="A21" s="10" t="s">
        <v>60</v>
      </c>
      <c r="B21" s="49">
        <v>471.8</v>
      </c>
      <c r="C21" s="49">
        <v>447.9</v>
      </c>
      <c r="D21" s="18" t="s">
        <v>65</v>
      </c>
    </row>
    <row r="22" spans="1:4" ht="15" customHeight="1">
      <c r="A22" s="10" t="s">
        <v>61</v>
      </c>
      <c r="B22" s="49">
        <v>227.3</v>
      </c>
      <c r="C22" s="49">
        <v>208</v>
      </c>
      <c r="D22" s="18" t="s">
        <v>66</v>
      </c>
    </row>
    <row r="23" spans="1:4" ht="15" customHeight="1">
      <c r="A23" s="3" t="s">
        <v>21</v>
      </c>
      <c r="B23" s="54">
        <v>2150.3000000000002</v>
      </c>
      <c r="C23" s="54">
        <v>1608.7</v>
      </c>
      <c r="D23" s="2" t="s">
        <v>22</v>
      </c>
    </row>
    <row r="24" spans="1:4">
      <c r="A24" s="33"/>
      <c r="B24" s="46"/>
      <c r="C24" s="46"/>
      <c r="D24" s="31"/>
    </row>
    <row r="25" spans="1:4">
      <c r="A25" s="33"/>
      <c r="B25" s="46"/>
      <c r="C25" s="46"/>
      <c r="D25" s="31"/>
    </row>
    <row r="26" spans="1:4">
      <c r="A26" s="33"/>
      <c r="B26" s="46"/>
      <c r="C26" s="46"/>
      <c r="D26" s="31"/>
    </row>
    <row r="27" spans="1:4">
      <c r="A27" s="33"/>
      <c r="B27" s="46"/>
      <c r="C27" s="46"/>
      <c r="D27" s="31"/>
    </row>
    <row r="28" spans="1:4">
      <c r="A28" s="33"/>
      <c r="B28" s="46"/>
      <c r="C28" s="46"/>
      <c r="D28" s="31"/>
    </row>
    <row r="29" spans="1:4">
      <c r="B29" s="46"/>
      <c r="C29" s="46"/>
    </row>
    <row r="30" spans="1:4">
      <c r="B30" s="46"/>
      <c r="C30" s="46"/>
    </row>
    <row r="31" spans="1:4">
      <c r="B31" s="46"/>
      <c r="C31" s="46"/>
    </row>
  </sheetData>
  <mergeCells count="2">
    <mergeCell ref="A1:D1"/>
    <mergeCell ref="A2:D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بالاسعار الجارية والثابتة (2009-2010)</oddHeader>
    <oddFooter>&amp;C&amp;9 57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G38"/>
  <sheetViews>
    <sheetView view="pageBreakPreview" topLeftCell="A8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9.625" customWidth="1"/>
  </cols>
  <sheetData>
    <row r="1" spans="1:7" s="36" customFormat="1" ht="18.95" customHeight="1">
      <c r="A1" s="78" t="s">
        <v>131</v>
      </c>
      <c r="B1" s="78"/>
      <c r="C1" s="78"/>
      <c r="D1" s="78"/>
    </row>
    <row r="2" spans="1:7" s="36" customFormat="1" ht="30" customHeight="1">
      <c r="A2" s="79" t="s">
        <v>103</v>
      </c>
      <c r="B2" s="79"/>
      <c r="C2" s="79"/>
      <c r="D2" s="79"/>
    </row>
    <row r="3" spans="1:7" ht="5.0999999999999996" customHeight="1">
      <c r="A3" s="4"/>
      <c r="B3" s="4"/>
      <c r="C3" s="4"/>
      <c r="D3" s="4"/>
    </row>
    <row r="4" spans="1:7" ht="17.25" customHeight="1">
      <c r="A4" s="11" t="s">
        <v>24</v>
      </c>
      <c r="B4" s="12"/>
      <c r="C4" s="12"/>
      <c r="D4" s="13" t="s">
        <v>25</v>
      </c>
    </row>
    <row r="5" spans="1:7" ht="15" customHeight="1">
      <c r="A5" s="65" t="s">
        <v>85</v>
      </c>
      <c r="B5" s="37">
        <v>2010</v>
      </c>
      <c r="C5" s="37">
        <v>2009</v>
      </c>
      <c r="D5" s="71" t="s">
        <v>84</v>
      </c>
    </row>
    <row r="6" spans="1:7" ht="15" customHeight="1">
      <c r="A6" s="19" t="s">
        <v>76</v>
      </c>
      <c r="B6" s="44">
        <f>B23+'Maj (2)'!B6</f>
        <v>8330.6</v>
      </c>
      <c r="C6" s="44">
        <f>C23+'Maj (2)'!C6</f>
        <v>6719.5999999999995</v>
      </c>
      <c r="D6" s="17" t="s">
        <v>67</v>
      </c>
      <c r="F6" s="49"/>
      <c r="G6" s="49"/>
    </row>
    <row r="7" spans="1:7" ht="15" customHeight="1">
      <c r="A7" s="16" t="s">
        <v>77</v>
      </c>
      <c r="B7" s="49">
        <f>B24+'Maj (2)'!B7</f>
        <v>599.09999999999991</v>
      </c>
      <c r="C7" s="49">
        <f>C24+'Maj (2)'!C7</f>
        <v>532.19999999999993</v>
      </c>
      <c r="D7" s="18" t="s">
        <v>68</v>
      </c>
      <c r="F7" s="49"/>
      <c r="G7" s="49"/>
    </row>
    <row r="8" spans="1:7" ht="15" customHeight="1">
      <c r="A8" s="16" t="s">
        <v>78</v>
      </c>
      <c r="B8" s="49">
        <f>B25+'Maj (2)'!B8</f>
        <v>577.4</v>
      </c>
      <c r="C8" s="49">
        <f>C25+'Maj (2)'!C8</f>
        <v>486.2</v>
      </c>
      <c r="D8" s="18" t="s">
        <v>70</v>
      </c>
      <c r="F8" s="49"/>
      <c r="G8" s="49"/>
    </row>
    <row r="9" spans="1:7" ht="15" customHeight="1">
      <c r="A9" s="16" t="s">
        <v>79</v>
      </c>
      <c r="B9" s="49">
        <f>B26+'Maj (2)'!B9</f>
        <v>21.7</v>
      </c>
      <c r="C9" s="49">
        <f>C26+'Maj (2)'!C9</f>
        <v>46</v>
      </c>
      <c r="D9" s="18" t="s">
        <v>69</v>
      </c>
      <c r="F9" s="49"/>
      <c r="G9" s="49"/>
    </row>
    <row r="10" spans="1:7" ht="15" customHeight="1">
      <c r="A10" s="19" t="s">
        <v>80</v>
      </c>
      <c r="B10" s="44">
        <f>B27+'Maj (2)'!B10</f>
        <v>8929.7000000000007</v>
      </c>
      <c r="C10" s="44">
        <f>C27+'Maj (2)'!C10</f>
        <v>7251.8</v>
      </c>
      <c r="D10" s="17" t="s">
        <v>71</v>
      </c>
      <c r="F10" s="49"/>
      <c r="G10" s="49"/>
    </row>
    <row r="11" spans="1:7" ht="15" customHeight="1">
      <c r="A11" s="16" t="s">
        <v>81</v>
      </c>
      <c r="B11" s="49">
        <f>B28+'Maj (2)'!B11</f>
        <v>1991</v>
      </c>
      <c r="C11" s="49">
        <f>C28+'Maj (2)'!C11</f>
        <v>2140.8000000000002</v>
      </c>
      <c r="D11" s="18" t="s">
        <v>72</v>
      </c>
      <c r="F11" s="49"/>
      <c r="G11" s="49"/>
    </row>
    <row r="12" spans="1:7" ht="15" customHeight="1">
      <c r="A12" s="19" t="s">
        <v>82</v>
      </c>
      <c r="B12" s="44">
        <f>B29+'Maj (2)'!B12</f>
        <v>10920.7</v>
      </c>
      <c r="C12" s="44">
        <f>C29+'Maj (2)'!C12</f>
        <v>9392.5999999999985</v>
      </c>
      <c r="D12" s="17" t="s">
        <v>73</v>
      </c>
      <c r="F12" s="49"/>
      <c r="G12" s="49"/>
    </row>
    <row r="13" spans="1:7" ht="15" customHeight="1">
      <c r="A13" s="10" t="s">
        <v>56</v>
      </c>
      <c r="B13" s="49">
        <f>B30+'Maj (2)'!B13</f>
        <v>10263.799999999999</v>
      </c>
      <c r="C13" s="49">
        <f>C30+'Maj (2)'!C13</f>
        <v>8966.2000000000007</v>
      </c>
      <c r="D13" s="18" t="s">
        <v>74</v>
      </c>
      <c r="F13" s="49"/>
      <c r="G13" s="49"/>
    </row>
    <row r="14" spans="1:7" ht="15" customHeight="1">
      <c r="A14" s="23" t="s">
        <v>87</v>
      </c>
      <c r="B14" s="62">
        <f>B31+'Maj (2)'!B14</f>
        <v>656.9</v>
      </c>
      <c r="C14" s="62">
        <f>C31+'Maj (2)'!C14</f>
        <v>426.4</v>
      </c>
      <c r="D14" s="17" t="s">
        <v>75</v>
      </c>
      <c r="F14" s="49"/>
      <c r="G14" s="49"/>
    </row>
    <row r="15" spans="1:7" ht="34.5" customHeight="1">
      <c r="A15" s="85" t="s">
        <v>111</v>
      </c>
      <c r="B15" s="86"/>
      <c r="C15" s="87" t="s">
        <v>23</v>
      </c>
      <c r="D15" s="88"/>
      <c r="F15" s="46"/>
    </row>
    <row r="16" spans="1:7" ht="15" customHeight="1">
      <c r="A16" s="34"/>
      <c r="B16" s="20"/>
      <c r="C16" s="20"/>
      <c r="D16" s="32"/>
      <c r="F16" s="46"/>
    </row>
    <row r="17" spans="1:7" ht="15" customHeight="1">
      <c r="A17" s="34"/>
      <c r="B17" s="20"/>
      <c r="C17" s="20"/>
      <c r="D17" s="32"/>
      <c r="F17" s="46"/>
    </row>
    <row r="18" spans="1:7" s="36" customFormat="1" ht="18.75" customHeight="1">
      <c r="A18" s="78" t="s">
        <v>105</v>
      </c>
      <c r="B18" s="84"/>
      <c r="C18" s="84"/>
      <c r="D18" s="78"/>
      <c r="F18" s="46"/>
    </row>
    <row r="19" spans="1:7" s="36" customFormat="1" ht="29.25" customHeight="1">
      <c r="A19" s="79" t="s">
        <v>104</v>
      </c>
      <c r="B19" s="79"/>
      <c r="C19" s="79"/>
      <c r="D19" s="79"/>
      <c r="F19" s="46"/>
    </row>
    <row r="20" spans="1:7" ht="5.0999999999999996" customHeight="1">
      <c r="A20" s="34"/>
      <c r="B20" s="20"/>
      <c r="C20" s="20"/>
      <c r="D20" s="32"/>
      <c r="F20" s="46"/>
    </row>
    <row r="21" spans="1:7" ht="15" customHeight="1">
      <c r="A21" s="35" t="s">
        <v>24</v>
      </c>
      <c r="B21" s="12"/>
      <c r="C21" s="12"/>
      <c r="D21" s="13" t="s">
        <v>25</v>
      </c>
    </row>
    <row r="22" spans="1:7" ht="15" customHeight="1">
      <c r="A22" s="65" t="s">
        <v>85</v>
      </c>
      <c r="B22" s="37">
        <v>2010</v>
      </c>
      <c r="C22" s="37">
        <v>2009</v>
      </c>
      <c r="D22" s="71" t="s">
        <v>84</v>
      </c>
    </row>
    <row r="23" spans="1:7" ht="15" customHeight="1">
      <c r="A23" s="9" t="s">
        <v>76</v>
      </c>
      <c r="B23" s="44">
        <v>6180.3</v>
      </c>
      <c r="C23" s="44">
        <v>5110.8999999999996</v>
      </c>
      <c r="D23" s="17" t="s">
        <v>67</v>
      </c>
      <c r="E23" s="46"/>
      <c r="F23" s="46"/>
      <c r="G23" s="49"/>
    </row>
    <row r="24" spans="1:7" ht="15" customHeight="1">
      <c r="A24" s="16" t="s">
        <v>77</v>
      </c>
      <c r="B24" s="49">
        <v>548.29999999999995</v>
      </c>
      <c r="C24" s="49">
        <v>453.4</v>
      </c>
      <c r="D24" s="18" t="s">
        <v>68</v>
      </c>
      <c r="E24" s="46"/>
      <c r="F24" s="46"/>
      <c r="G24" s="49"/>
    </row>
    <row r="25" spans="1:7" ht="15" customHeight="1">
      <c r="A25" s="16" t="s">
        <v>78</v>
      </c>
      <c r="B25" s="49">
        <v>534.1</v>
      </c>
      <c r="C25" s="49">
        <v>424.8</v>
      </c>
      <c r="D25" s="18" t="s">
        <v>70</v>
      </c>
      <c r="E25" s="46"/>
      <c r="F25" s="46"/>
      <c r="G25" s="49"/>
    </row>
    <row r="26" spans="1:7" ht="15" customHeight="1">
      <c r="A26" s="16" t="s">
        <v>79</v>
      </c>
      <c r="B26" s="49">
        <v>14.2</v>
      </c>
      <c r="C26" s="49">
        <v>28.6</v>
      </c>
      <c r="D26" s="18" t="s">
        <v>69</v>
      </c>
      <c r="E26" s="46"/>
      <c r="F26" s="46"/>
      <c r="G26" s="49"/>
    </row>
    <row r="27" spans="1:7" ht="15" customHeight="1">
      <c r="A27" s="19" t="s">
        <v>80</v>
      </c>
      <c r="B27" s="44">
        <v>6728.6</v>
      </c>
      <c r="C27" s="44">
        <v>5564.3</v>
      </c>
      <c r="D27" s="17" t="s">
        <v>71</v>
      </c>
      <c r="E27" s="46"/>
      <c r="F27" s="46"/>
      <c r="G27" s="49"/>
    </row>
    <row r="28" spans="1:7" ht="15" customHeight="1">
      <c r="A28" s="16" t="s">
        <v>81</v>
      </c>
      <c r="B28" s="49">
        <v>1189.0999999999999</v>
      </c>
      <c r="C28" s="49">
        <v>1281.0999999999999</v>
      </c>
      <c r="D28" s="18" t="s">
        <v>72</v>
      </c>
      <c r="E28" s="46"/>
      <c r="F28" s="46"/>
      <c r="G28" s="49"/>
    </row>
    <row r="29" spans="1:7" ht="15" customHeight="1">
      <c r="A29" s="9" t="s">
        <v>82</v>
      </c>
      <c r="B29" s="44">
        <v>7917.7</v>
      </c>
      <c r="C29" s="44">
        <v>6845.4</v>
      </c>
      <c r="D29" s="17" t="s">
        <v>73</v>
      </c>
      <c r="E29" s="46"/>
      <c r="F29" s="46"/>
      <c r="G29" s="49"/>
    </row>
    <row r="30" spans="1:7" ht="15" customHeight="1">
      <c r="A30" s="10" t="s">
        <v>56</v>
      </c>
      <c r="B30" s="49">
        <v>7665.8</v>
      </c>
      <c r="C30" s="49">
        <v>6760.2</v>
      </c>
      <c r="D30" s="18" t="s">
        <v>74</v>
      </c>
      <c r="E30" s="46"/>
      <c r="F30" s="46"/>
      <c r="G30" s="49"/>
    </row>
    <row r="31" spans="1:7" ht="15" customHeight="1">
      <c r="A31" s="23" t="s">
        <v>87</v>
      </c>
      <c r="B31" s="62">
        <v>251.9</v>
      </c>
      <c r="C31" s="62">
        <v>85.2</v>
      </c>
      <c r="D31" s="24" t="s">
        <v>75</v>
      </c>
      <c r="E31" s="46"/>
      <c r="F31" s="46"/>
      <c r="G31" s="49"/>
    </row>
    <row r="32" spans="1:7" ht="34.5" customHeight="1">
      <c r="A32" s="80" t="s">
        <v>111</v>
      </c>
      <c r="B32" s="80"/>
      <c r="C32" s="81" t="s">
        <v>23</v>
      </c>
      <c r="D32" s="81"/>
      <c r="F32" s="46"/>
      <c r="G32" s="46"/>
    </row>
    <row r="33" spans="2:7">
      <c r="B33" s="46"/>
      <c r="C33" s="46"/>
      <c r="F33" s="46"/>
      <c r="G33" s="46"/>
    </row>
    <row r="34" spans="2:7">
      <c r="B34" s="46"/>
      <c r="C34" s="46"/>
      <c r="F34" s="46"/>
      <c r="G34" s="46"/>
    </row>
    <row r="35" spans="2:7">
      <c r="B35" s="46"/>
      <c r="C35" s="46"/>
      <c r="F35" s="46"/>
      <c r="G35" s="46"/>
    </row>
    <row r="36" spans="2:7">
      <c r="B36" s="46"/>
      <c r="C36" s="46"/>
      <c r="F36" s="46"/>
      <c r="G36" s="46"/>
    </row>
    <row r="37" spans="2:7">
      <c r="B37" s="46"/>
      <c r="C37" s="46"/>
      <c r="F37" s="46"/>
      <c r="G37" s="46"/>
    </row>
    <row r="38" spans="2:7">
      <c r="B38" s="46"/>
      <c r="C38" s="46"/>
    </row>
  </sheetData>
  <mergeCells count="8">
    <mergeCell ref="A1:D1"/>
    <mergeCell ref="A2:D2"/>
    <mergeCell ref="A18:D18"/>
    <mergeCell ref="A32:B32"/>
    <mergeCell ref="C32:D32"/>
    <mergeCell ref="A15:B15"/>
    <mergeCell ref="C15:D15"/>
    <mergeCell ref="A19:D19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بالاسعار الجارية والثابتة (2009-2010)</oddHeader>
    <oddFooter>&amp;C&amp;9 58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I39"/>
  <sheetViews>
    <sheetView tabSelected="1" view="pageBreakPreview" topLeftCell="A4" zoomScaleSheetLayoutView="100" workbookViewId="0">
      <selection activeCell="A26" sqref="A26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11" customWidth="1"/>
    <col min="6" max="6" width="9.375" bestFit="1" customWidth="1"/>
  </cols>
  <sheetData>
    <row r="1" spans="1:7" ht="18.95" customHeight="1">
      <c r="A1" s="84" t="s">
        <v>148</v>
      </c>
      <c r="B1" s="84"/>
      <c r="C1" s="84"/>
      <c r="D1" s="84"/>
      <c r="F1" s="36"/>
      <c r="G1" s="36"/>
    </row>
    <row r="2" spans="1:7" s="25" customFormat="1" ht="30" customHeight="1">
      <c r="A2" s="79" t="s">
        <v>106</v>
      </c>
      <c r="B2" s="79"/>
      <c r="C2" s="79"/>
      <c r="D2" s="79"/>
      <c r="F2" s="36"/>
      <c r="G2" s="36"/>
    </row>
    <row r="3" spans="1:7" ht="5.0999999999999996" customHeight="1">
      <c r="A3" s="26"/>
      <c r="B3" s="26"/>
      <c r="C3" s="26"/>
      <c r="D3" s="26"/>
    </row>
    <row r="4" spans="1:7" ht="17.25" customHeight="1">
      <c r="A4" s="76" t="s">
        <v>24</v>
      </c>
      <c r="B4" s="12"/>
      <c r="C4" s="12"/>
      <c r="D4" s="13" t="s">
        <v>25</v>
      </c>
    </row>
    <row r="5" spans="1:7" ht="17.100000000000001" customHeight="1">
      <c r="A5" s="65" t="s">
        <v>85</v>
      </c>
      <c r="B5" s="37">
        <v>2010</v>
      </c>
      <c r="C5" s="37">
        <v>2009</v>
      </c>
      <c r="D5" s="71" t="s">
        <v>84</v>
      </c>
    </row>
    <row r="6" spans="1:7" ht="17.25">
      <c r="A6" s="19" t="s">
        <v>76</v>
      </c>
      <c r="B6" s="44">
        <v>2150.3000000000002</v>
      </c>
      <c r="C6" s="44">
        <v>1608.7</v>
      </c>
      <c r="D6" s="17" t="s">
        <v>67</v>
      </c>
      <c r="E6" s="46"/>
      <c r="F6" s="46"/>
      <c r="G6" s="49"/>
    </row>
    <row r="7" spans="1:7" s="61" customFormat="1" ht="17.25">
      <c r="A7" s="16" t="s">
        <v>77</v>
      </c>
      <c r="B7" s="49">
        <v>50.8</v>
      </c>
      <c r="C7" s="49">
        <v>78.8</v>
      </c>
      <c r="D7" s="18" t="s">
        <v>68</v>
      </c>
      <c r="E7" s="46"/>
      <c r="F7" s="46"/>
      <c r="G7" s="49"/>
    </row>
    <row r="8" spans="1:7" ht="17.25">
      <c r="A8" s="16" t="s">
        <v>78</v>
      </c>
      <c r="B8" s="49">
        <v>43.3</v>
      </c>
      <c r="C8" s="49">
        <v>61.4</v>
      </c>
      <c r="D8" s="18" t="s">
        <v>70</v>
      </c>
      <c r="E8" s="46"/>
      <c r="F8" s="46"/>
      <c r="G8" s="49"/>
    </row>
    <row r="9" spans="1:7" ht="17.25">
      <c r="A9" s="16" t="s">
        <v>79</v>
      </c>
      <c r="B9" s="49">
        <v>7.5</v>
      </c>
      <c r="C9" s="49">
        <v>17.399999999999999</v>
      </c>
      <c r="D9" s="18" t="s">
        <v>69</v>
      </c>
      <c r="E9" s="46"/>
      <c r="F9" s="46"/>
      <c r="G9" s="49"/>
    </row>
    <row r="10" spans="1:7" ht="17.25">
      <c r="A10" s="19" t="s">
        <v>80</v>
      </c>
      <c r="B10" s="44">
        <v>2201.1</v>
      </c>
      <c r="C10" s="44">
        <v>1687.5</v>
      </c>
      <c r="D10" s="17" t="s">
        <v>71</v>
      </c>
      <c r="E10" s="46"/>
      <c r="F10" s="46"/>
      <c r="G10" s="49"/>
    </row>
    <row r="11" spans="1:7" ht="17.25">
      <c r="A11" s="16" t="s">
        <v>81</v>
      </c>
      <c r="B11" s="49">
        <v>801.9</v>
      </c>
      <c r="C11" s="49">
        <v>859.7</v>
      </c>
      <c r="D11" s="18" t="s">
        <v>72</v>
      </c>
      <c r="E11" s="46"/>
      <c r="F11" s="46"/>
      <c r="G11" s="49"/>
    </row>
    <row r="12" spans="1:7" ht="24">
      <c r="A12" s="19" t="s">
        <v>82</v>
      </c>
      <c r="B12" s="44">
        <v>3003</v>
      </c>
      <c r="C12" s="44">
        <v>2547.1999999999998</v>
      </c>
      <c r="D12" s="17" t="s">
        <v>73</v>
      </c>
      <c r="E12" s="46"/>
      <c r="F12" s="46"/>
      <c r="G12" s="49"/>
    </row>
    <row r="13" spans="1:7" ht="17.25">
      <c r="A13" s="10" t="s">
        <v>56</v>
      </c>
      <c r="B13" s="49">
        <v>2598</v>
      </c>
      <c r="C13" s="49">
        <v>2206</v>
      </c>
      <c r="D13" s="18" t="s">
        <v>74</v>
      </c>
      <c r="E13" s="46"/>
      <c r="F13" s="46"/>
      <c r="G13" s="49"/>
    </row>
    <row r="14" spans="1:7" ht="17.25">
      <c r="A14" s="23" t="s">
        <v>87</v>
      </c>
      <c r="B14" s="62">
        <v>405</v>
      </c>
      <c r="C14" s="62">
        <v>341.2</v>
      </c>
      <c r="D14" s="24" t="s">
        <v>75</v>
      </c>
      <c r="E14" s="46"/>
      <c r="F14" s="46"/>
      <c r="G14" s="49"/>
    </row>
    <row r="15" spans="1:7" ht="34.5" customHeight="1">
      <c r="A15" s="85"/>
      <c r="B15" s="86"/>
      <c r="C15" s="87"/>
      <c r="D15" s="88"/>
      <c r="F15" s="46"/>
      <c r="G15" s="46"/>
    </row>
    <row r="16" spans="1:7" ht="15" customHeight="1">
      <c r="A16" s="34"/>
      <c r="B16" s="20"/>
      <c r="C16" s="20"/>
      <c r="D16" s="32"/>
      <c r="F16" s="46"/>
      <c r="G16" s="46"/>
    </row>
    <row r="17" spans="1:9" ht="18.95" customHeight="1">
      <c r="A17" s="78" t="s">
        <v>107</v>
      </c>
      <c r="B17" s="78"/>
      <c r="C17" s="78"/>
      <c r="D17" s="78"/>
      <c r="F17" s="46"/>
      <c r="G17" s="46"/>
    </row>
    <row r="18" spans="1:9" ht="18.95" customHeight="1">
      <c r="A18" s="79" t="s">
        <v>108</v>
      </c>
      <c r="B18" s="79"/>
      <c r="C18" s="79"/>
      <c r="D18" s="79"/>
      <c r="F18" s="46"/>
      <c r="G18" s="46"/>
    </row>
    <row r="19" spans="1:9" ht="5.0999999999999996" customHeight="1">
      <c r="A19" s="34"/>
      <c r="B19" s="20"/>
      <c r="C19" s="20"/>
      <c r="D19" s="32"/>
      <c r="F19" s="46"/>
      <c r="G19" s="46"/>
    </row>
    <row r="20" spans="1:9" ht="20.25" customHeight="1">
      <c r="A20" s="77" t="s">
        <v>150</v>
      </c>
      <c r="B20" s="12"/>
      <c r="C20" s="12"/>
      <c r="D20" s="13" t="s">
        <v>152</v>
      </c>
      <c r="F20" s="46"/>
      <c r="G20" s="46"/>
    </row>
    <row r="21" spans="1:9" ht="17.100000000000001" customHeight="1">
      <c r="A21" s="65" t="s">
        <v>136</v>
      </c>
      <c r="B21" s="50">
        <v>2010</v>
      </c>
      <c r="C21" s="51">
        <v>2009</v>
      </c>
      <c r="D21" s="71" t="s">
        <v>137</v>
      </c>
      <c r="F21" s="46"/>
    </row>
    <row r="22" spans="1:9" ht="17.25">
      <c r="A22" s="10" t="s">
        <v>132</v>
      </c>
      <c r="B22" s="49">
        <v>2185.9</v>
      </c>
      <c r="C22" s="49">
        <v>1815</v>
      </c>
      <c r="D22" s="67" t="s">
        <v>88</v>
      </c>
      <c r="H22" s="46"/>
      <c r="I22" s="46"/>
    </row>
    <row r="23" spans="1:9" ht="17.25">
      <c r="A23" s="16" t="s">
        <v>133</v>
      </c>
      <c r="B23" s="49">
        <v>2715.4</v>
      </c>
      <c r="C23" s="49">
        <v>2307</v>
      </c>
      <c r="D23" s="67" t="s">
        <v>89</v>
      </c>
      <c r="H23" s="46"/>
      <c r="I23" s="46"/>
    </row>
    <row r="24" spans="1:9" ht="17.25">
      <c r="A24" s="28" t="s">
        <v>171</v>
      </c>
      <c r="B24" s="63">
        <v>1400.7</v>
      </c>
      <c r="C24" s="64">
        <v>1082</v>
      </c>
      <c r="D24" s="68" t="s">
        <v>83</v>
      </c>
      <c r="H24" s="46"/>
      <c r="I24" s="46"/>
    </row>
    <row r="25" spans="1:9" ht="34.5" customHeight="1">
      <c r="A25" s="80" t="s">
        <v>111</v>
      </c>
      <c r="B25" s="83"/>
      <c r="C25" s="81" t="s">
        <v>23</v>
      </c>
      <c r="D25" s="81"/>
      <c r="F25" s="49"/>
      <c r="G25" s="49"/>
    </row>
    <row r="26" spans="1:9" ht="15" customHeight="1">
      <c r="A26" s="21"/>
      <c r="B26" s="1"/>
      <c r="C26" s="1"/>
      <c r="D26" s="22"/>
      <c r="F26" s="49"/>
      <c r="G26" s="49"/>
    </row>
    <row r="27" spans="1:9" ht="15" customHeight="1">
      <c r="A27" s="21"/>
      <c r="B27" s="1"/>
      <c r="C27" s="1"/>
      <c r="D27" s="22"/>
      <c r="F27" s="49"/>
      <c r="G27" s="49"/>
    </row>
    <row r="36" spans="6:7">
      <c r="F36" s="46"/>
      <c r="G36" s="46"/>
    </row>
    <row r="37" spans="6:7">
      <c r="F37" s="46"/>
      <c r="G37" s="46"/>
    </row>
    <row r="38" spans="6:7">
      <c r="F38" s="46"/>
      <c r="G38" s="46"/>
    </row>
    <row r="39" spans="6:7">
      <c r="F39" s="46"/>
      <c r="G39" s="46"/>
    </row>
  </sheetData>
  <mergeCells count="8">
    <mergeCell ref="A25:B25"/>
    <mergeCell ref="C25:D25"/>
    <mergeCell ref="A18:D18"/>
    <mergeCell ref="A1:D1"/>
    <mergeCell ref="A2:D2"/>
    <mergeCell ref="A17:D17"/>
    <mergeCell ref="A15:B15"/>
    <mergeCell ref="C15:D1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بالاسعار الجارية والثابتة (2009-2010)</oddHeader>
    <oddFooter>&amp;C&amp;9 59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I40"/>
  <sheetViews>
    <sheetView view="pageBreakPreview" zoomScaleSheetLayoutView="100" workbookViewId="0">
      <selection activeCell="A8" sqref="A8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15.125" customWidth="1"/>
  </cols>
  <sheetData>
    <row r="1" spans="1:9" ht="18.95" customHeight="1">
      <c r="A1" s="78" t="s">
        <v>109</v>
      </c>
      <c r="B1" s="84"/>
      <c r="C1" s="84"/>
      <c r="D1" s="78"/>
      <c r="F1" s="49"/>
      <c r="G1" s="49"/>
    </row>
    <row r="2" spans="1:9" s="38" customFormat="1" ht="18.95" customHeight="1">
      <c r="A2" s="79" t="s">
        <v>110</v>
      </c>
      <c r="B2" s="79"/>
      <c r="C2" s="79"/>
      <c r="D2" s="79"/>
      <c r="F2" s="49"/>
      <c r="G2" s="49"/>
    </row>
    <row r="3" spans="1:9" ht="4.5" customHeight="1">
      <c r="A3" s="66"/>
      <c r="B3" s="20"/>
      <c r="C3" s="20"/>
      <c r="D3" s="20"/>
      <c r="F3" s="49"/>
      <c r="G3" s="49"/>
    </row>
    <row r="4" spans="1:9" ht="15" customHeight="1">
      <c r="A4" s="76" t="s">
        <v>151</v>
      </c>
      <c r="B4" s="12"/>
      <c r="C4" s="12"/>
      <c r="D4" s="13" t="s">
        <v>152</v>
      </c>
    </row>
    <row r="5" spans="1:9" ht="16.5" customHeight="1">
      <c r="A5" s="65" t="s">
        <v>136</v>
      </c>
      <c r="B5" s="50">
        <v>2010</v>
      </c>
      <c r="C5" s="51">
        <v>2009</v>
      </c>
      <c r="D5" s="71" t="s">
        <v>137</v>
      </c>
      <c r="F5" s="49"/>
      <c r="G5" s="49"/>
    </row>
    <row r="6" spans="1:9" ht="18">
      <c r="A6" s="10" t="s">
        <v>132</v>
      </c>
      <c r="B6" s="49">
        <v>2343.1</v>
      </c>
      <c r="C6" s="49">
        <v>1958.8</v>
      </c>
      <c r="D6" s="69" t="s">
        <v>88</v>
      </c>
      <c r="H6" s="46"/>
      <c r="I6" s="46"/>
    </row>
    <row r="7" spans="1:9" ht="18">
      <c r="A7" s="16" t="s">
        <v>133</v>
      </c>
      <c r="B7" s="49">
        <v>2956.4</v>
      </c>
      <c r="C7" s="49">
        <v>2511.6</v>
      </c>
      <c r="D7" s="69" t="s">
        <v>89</v>
      </c>
      <c r="H7" s="46"/>
      <c r="I7" s="46"/>
    </row>
    <row r="8" spans="1:9" ht="18">
      <c r="A8" s="28" t="s">
        <v>171</v>
      </c>
      <c r="B8" s="49">
        <v>1433.8</v>
      </c>
      <c r="C8" s="49">
        <v>1135</v>
      </c>
      <c r="D8" s="70" t="s">
        <v>83</v>
      </c>
      <c r="H8" s="46"/>
      <c r="I8" s="46"/>
    </row>
    <row r="9" spans="1:9" ht="34.5" customHeight="1">
      <c r="A9" s="86" t="s">
        <v>111</v>
      </c>
      <c r="B9" s="86"/>
      <c r="C9" s="87" t="s">
        <v>23</v>
      </c>
      <c r="D9" s="87"/>
      <c r="F9" s="46"/>
      <c r="G9" s="46"/>
    </row>
    <row r="12" spans="1:9" ht="18.95" customHeight="1">
      <c r="A12" s="78" t="s">
        <v>146</v>
      </c>
      <c r="B12" s="84"/>
      <c r="C12" s="84"/>
      <c r="D12" s="78"/>
    </row>
    <row r="13" spans="1:9" s="36" customFormat="1" ht="18.95" customHeight="1">
      <c r="A13" s="79" t="s">
        <v>114</v>
      </c>
      <c r="B13" s="79"/>
      <c r="C13" s="79"/>
      <c r="D13" s="79"/>
    </row>
    <row r="14" spans="1:9" ht="5.0999999999999996" customHeight="1">
      <c r="A14" s="66"/>
      <c r="B14" s="20"/>
      <c r="C14" s="20"/>
      <c r="D14" s="20"/>
    </row>
    <row r="15" spans="1:9" ht="15" customHeight="1">
      <c r="A15" s="76" t="s">
        <v>151</v>
      </c>
      <c r="B15" s="12"/>
      <c r="C15" s="12"/>
      <c r="D15" s="13" t="s">
        <v>152</v>
      </c>
    </row>
    <row r="16" spans="1:9" ht="15" customHeight="1">
      <c r="A16" s="65" t="s">
        <v>136</v>
      </c>
      <c r="B16" s="50">
        <v>2010</v>
      </c>
      <c r="C16" s="51">
        <v>2009</v>
      </c>
      <c r="D16" s="71" t="s">
        <v>137</v>
      </c>
    </row>
    <row r="17" spans="1:9" ht="15" customHeight="1">
      <c r="A17" s="10" t="s">
        <v>132</v>
      </c>
      <c r="B17" s="49">
        <v>2865.5</v>
      </c>
      <c r="C17" s="49">
        <v>2537</v>
      </c>
      <c r="D17" s="67" t="s">
        <v>88</v>
      </c>
      <c r="H17" s="46"/>
      <c r="I17" s="46"/>
    </row>
    <row r="18" spans="1:9" ht="15" customHeight="1">
      <c r="A18" s="16" t="s">
        <v>133</v>
      </c>
      <c r="B18" s="49">
        <v>3478.8</v>
      </c>
      <c r="C18" s="49">
        <v>3089.9</v>
      </c>
      <c r="D18" s="67" t="s">
        <v>89</v>
      </c>
      <c r="H18" s="46"/>
      <c r="I18" s="46"/>
    </row>
    <row r="19" spans="1:9" ht="15" customHeight="1">
      <c r="A19" s="28" t="s">
        <v>171</v>
      </c>
      <c r="B19" s="49">
        <v>1956.2</v>
      </c>
      <c r="C19" s="49">
        <v>1713.2</v>
      </c>
      <c r="D19" s="68" t="s">
        <v>83</v>
      </c>
      <c r="H19" s="46"/>
      <c r="I19" s="46"/>
    </row>
    <row r="20" spans="1:9" ht="43.5" customHeight="1">
      <c r="A20" s="80" t="s">
        <v>111</v>
      </c>
      <c r="B20" s="83"/>
      <c r="C20" s="81" t="s">
        <v>23</v>
      </c>
      <c r="D20" s="81"/>
    </row>
    <row r="21" spans="1:9">
      <c r="A21" s="33"/>
      <c r="D21" s="31"/>
    </row>
    <row r="22" spans="1:9" ht="35.1" customHeight="1">
      <c r="A22" s="33"/>
      <c r="D22" s="31"/>
    </row>
    <row r="23" spans="1:9">
      <c r="A23" s="33"/>
      <c r="D23" s="31"/>
    </row>
    <row r="24" spans="1:9">
      <c r="A24" s="33"/>
      <c r="D24" s="31"/>
    </row>
    <row r="25" spans="1:9">
      <c r="A25" s="33"/>
      <c r="D25" s="31"/>
    </row>
    <row r="26" spans="1:9">
      <c r="A26" s="33"/>
      <c r="C26" s="30"/>
      <c r="D26" s="31"/>
    </row>
    <row r="27" spans="1:9">
      <c r="A27" s="33"/>
      <c r="D27" s="31"/>
    </row>
    <row r="28" spans="1:9">
      <c r="A28" s="33"/>
      <c r="D28" s="31"/>
    </row>
    <row r="29" spans="1:9">
      <c r="A29" s="33"/>
      <c r="D29" s="31"/>
    </row>
    <row r="30" spans="1:9">
      <c r="A30" s="33"/>
      <c r="D30" s="31"/>
    </row>
    <row r="31" spans="1:9">
      <c r="A31" s="33"/>
      <c r="D31" s="31"/>
    </row>
    <row r="32" spans="1:9">
      <c r="A32" s="33"/>
      <c r="D32" s="31"/>
    </row>
    <row r="33" spans="1:4">
      <c r="A33" s="33"/>
      <c r="D33" s="31"/>
    </row>
    <row r="34" spans="1:4">
      <c r="A34" s="33"/>
      <c r="D34" s="31"/>
    </row>
    <row r="35" spans="1:4">
      <c r="A35" s="33"/>
      <c r="D35" s="31"/>
    </row>
    <row r="36" spans="1:4">
      <c r="A36" s="33"/>
      <c r="D36" s="31"/>
    </row>
    <row r="37" spans="1:4">
      <c r="A37" s="33"/>
      <c r="D37" s="31"/>
    </row>
    <row r="38" spans="1:4">
      <c r="A38" s="33"/>
      <c r="D38" s="31"/>
    </row>
    <row r="39" spans="1:4">
      <c r="A39" s="33"/>
      <c r="D39" s="31"/>
    </row>
    <row r="40" spans="1:4">
      <c r="A40" s="33"/>
      <c r="D40" s="31"/>
    </row>
  </sheetData>
  <mergeCells count="8">
    <mergeCell ref="A1:D1"/>
    <mergeCell ref="A2:D2"/>
    <mergeCell ref="A12:D12"/>
    <mergeCell ref="A13:D13"/>
    <mergeCell ref="A20:B20"/>
    <mergeCell ref="C20:D20"/>
    <mergeCell ref="A9:B9"/>
    <mergeCell ref="C9:D9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بالاسعار الجارية والثابتة (2009-2010)</oddHeader>
    <oddFooter>&amp;C&amp;9 60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Con PLT 10 </vt:lpstr>
      <vt:lpstr>con WB10 </vt:lpstr>
      <vt:lpstr>ConGaza10</vt:lpstr>
      <vt:lpstr>P1 PL</vt:lpstr>
      <vt:lpstr>p1 rwb</vt:lpstr>
      <vt:lpstr>P1 Gaza</vt:lpstr>
      <vt:lpstr>P2 Pl</vt:lpstr>
      <vt:lpstr>P2 wb</vt:lpstr>
      <vt:lpstr>P2 gaza</vt:lpstr>
      <vt:lpstr>B1 PL</vt:lpstr>
      <vt:lpstr>B1 WB</vt:lpstr>
      <vt:lpstr>B1 gaza</vt:lpstr>
      <vt:lpstr>EX PLT </vt:lpstr>
      <vt:lpstr>EXP WB</vt:lpstr>
      <vt:lpstr>EXP Gaza</vt:lpstr>
      <vt:lpstr>Maj</vt:lpstr>
      <vt:lpstr>Maj (2)</vt:lpstr>
      <vt:lpstr>Maj (3)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amina</cp:lastModifiedBy>
  <cp:lastPrinted>2012-02-29T09:08:53Z</cp:lastPrinted>
  <dcterms:created xsi:type="dcterms:W3CDTF">2011-08-29T08:20:30Z</dcterms:created>
  <dcterms:modified xsi:type="dcterms:W3CDTF">2012-02-29T09:09:55Z</dcterms:modified>
</cp:coreProperties>
</file>